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4CC3B64-384A-4C36-A636-60AD7CD599C8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5" sheetId="20" r:id="rId1"/>
    <sheet name="OCAK 2026" sheetId="22" r:id="rId2"/>
    <sheet name="ŞUBAT 2026" sheetId="23" r:id="rId3"/>
    <sheet name="MART 2026" sheetId="24" r:id="rId4"/>
    <sheet name="NİSAN 2026" sheetId="25" r:id="rId5"/>
    <sheet name="MAYIS 2026" sheetId="26" r:id="rId6"/>
  </sheets>
  <definedNames>
    <definedName name="_xlnm.Print_Area" localSheetId="1">'OCAK 2026'!$B$2:$O$41</definedName>
    <definedName name="_xlnm.Print_Area" localSheetId="2">'ŞUBAT 2026'!$B$2:$O$41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7" i="25" l="1"/>
  <c r="V16" i="25"/>
  <c r="V15" i="25"/>
  <c r="V14" i="25"/>
  <c r="V13" i="25"/>
  <c r="V12" i="25"/>
  <c r="V11" i="25"/>
  <c r="V10" i="25"/>
  <c r="V9" i="25"/>
  <c r="V8" i="25"/>
  <c r="V7" i="25"/>
  <c r="V6" i="25"/>
  <c r="V5" i="25"/>
  <c r="V4" i="25"/>
  <c r="V3" i="25"/>
  <c r="AH2" i="25"/>
  <c r="J35" i="26"/>
  <c r="I35" i="26"/>
  <c r="H35" i="26"/>
  <c r="G35" i="26"/>
  <c r="F35" i="26"/>
  <c r="E35" i="26"/>
  <c r="D35" i="26"/>
  <c r="C35" i="26"/>
  <c r="P34" i="26"/>
  <c r="K34" i="26"/>
  <c r="P33" i="26"/>
  <c r="K33" i="26"/>
  <c r="P32" i="26"/>
  <c r="K32" i="26"/>
  <c r="P31" i="26"/>
  <c r="K31" i="26"/>
  <c r="P30" i="26"/>
  <c r="K30" i="26"/>
  <c r="P29" i="26"/>
  <c r="K29" i="26"/>
  <c r="P28" i="26"/>
  <c r="K28" i="26"/>
  <c r="P27" i="26"/>
  <c r="K27" i="26"/>
  <c r="P26" i="26"/>
  <c r="K26" i="26"/>
  <c r="P25" i="26"/>
  <c r="K25" i="26"/>
  <c r="P24" i="26"/>
  <c r="K24" i="26"/>
  <c r="P23" i="26"/>
  <c r="K23" i="26"/>
  <c r="P22" i="26"/>
  <c r="K22" i="26"/>
  <c r="P21" i="26"/>
  <c r="K21" i="26"/>
  <c r="P20" i="26"/>
  <c r="K20" i="26"/>
  <c r="P19" i="26"/>
  <c r="K19" i="26"/>
  <c r="P18" i="26"/>
  <c r="K18" i="26"/>
  <c r="P17" i="26"/>
  <c r="K17" i="26"/>
  <c r="P16" i="26"/>
  <c r="K16" i="26"/>
  <c r="P15" i="26"/>
  <c r="K15" i="26"/>
  <c r="P14" i="26"/>
  <c r="K14" i="26"/>
  <c r="P13" i="26"/>
  <c r="K13" i="26"/>
  <c r="P12" i="26"/>
  <c r="K12" i="26"/>
  <c r="P11" i="26"/>
  <c r="K11" i="26"/>
  <c r="P10" i="26"/>
  <c r="K10" i="26"/>
  <c r="P9" i="26"/>
  <c r="K9" i="26"/>
  <c r="P8" i="26"/>
  <c r="K8" i="26"/>
  <c r="P7" i="26"/>
  <c r="K7" i="26"/>
  <c r="P6" i="26"/>
  <c r="K6" i="26"/>
  <c r="P5" i="26"/>
  <c r="K5" i="26"/>
  <c r="P4" i="26"/>
  <c r="K4" i="26"/>
  <c r="AH2" i="26"/>
  <c r="S1" i="26"/>
  <c r="Q28" i="22"/>
  <c r="S25" i="22"/>
  <c r="S24" i="22"/>
  <c r="S26" i="22" s="1"/>
  <c r="S22" i="22"/>
  <c r="K4" i="22"/>
  <c r="P34" i="25"/>
  <c r="P33" i="25"/>
  <c r="P32" i="25"/>
  <c r="P31" i="25"/>
  <c r="P30" i="25"/>
  <c r="P29" i="25"/>
  <c r="P28" i="25"/>
  <c r="P27" i="25"/>
  <c r="P26" i="25"/>
  <c r="P25" i="25"/>
  <c r="P24" i="25"/>
  <c r="P23" i="25"/>
  <c r="P22" i="25"/>
  <c r="P21" i="25"/>
  <c r="P20" i="25"/>
  <c r="P19" i="25"/>
  <c r="P18" i="25"/>
  <c r="P17" i="25"/>
  <c r="P16" i="25"/>
  <c r="P15" i="25"/>
  <c r="P14" i="25"/>
  <c r="P13" i="25"/>
  <c r="P12" i="25"/>
  <c r="P11" i="25"/>
  <c r="P10" i="25"/>
  <c r="P9" i="25"/>
  <c r="P8" i="25"/>
  <c r="P7" i="25"/>
  <c r="P6" i="25"/>
  <c r="P5" i="25"/>
  <c r="P4" i="25"/>
  <c r="P4" i="24"/>
  <c r="P5" i="24"/>
  <c r="P6" i="24"/>
  <c r="P7" i="24"/>
  <c r="P8" i="24"/>
  <c r="P9" i="24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V15" i="24"/>
  <c r="V16" i="24"/>
  <c r="V17" i="24"/>
  <c r="V14" i="24"/>
  <c r="V13" i="24"/>
  <c r="V12" i="24"/>
  <c r="V11" i="24"/>
  <c r="V10" i="24"/>
  <c r="V9" i="24"/>
  <c r="V8" i="24"/>
  <c r="V7" i="24"/>
  <c r="V6" i="24"/>
  <c r="V5" i="24"/>
  <c r="V4" i="24"/>
  <c r="V3" i="24"/>
  <c r="C37" i="26" l="1"/>
  <c r="K37" i="26"/>
  <c r="O36" i="26" s="1"/>
  <c r="O37" i="26" s="1"/>
  <c r="P5" i="23"/>
  <c r="P6" i="23"/>
  <c r="P7" i="23"/>
  <c r="P8" i="23"/>
  <c r="P9" i="23"/>
  <c r="P10" i="23"/>
  <c r="P11" i="23"/>
  <c r="P12" i="23"/>
  <c r="P13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4" i="23"/>
  <c r="V16" i="23"/>
  <c r="V15" i="23"/>
  <c r="V14" i="23"/>
  <c r="V13" i="23"/>
  <c r="V12" i="23"/>
  <c r="V11" i="23"/>
  <c r="V10" i="23"/>
  <c r="V9" i="23"/>
  <c r="V8" i="23"/>
  <c r="V7" i="23"/>
  <c r="V6" i="23"/>
  <c r="V5" i="23"/>
  <c r="V4" i="23"/>
  <c r="AH3" i="23"/>
  <c r="V15" i="22"/>
  <c r="V14" i="22"/>
  <c r="V13" i="22"/>
  <c r="V12" i="22"/>
  <c r="V11" i="22"/>
  <c r="V10" i="22"/>
  <c r="V9" i="22"/>
  <c r="V8" i="22"/>
  <c r="V7" i="22"/>
  <c r="V6" i="22"/>
  <c r="V5" i="22"/>
  <c r="V4" i="22"/>
  <c r="V3" i="22"/>
  <c r="J35" i="25" l="1"/>
  <c r="I35" i="25"/>
  <c r="H35" i="25"/>
  <c r="G35" i="25"/>
  <c r="F35" i="25"/>
  <c r="E35" i="25"/>
  <c r="D35" i="25"/>
  <c r="C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K5" i="25"/>
  <c r="K4" i="25"/>
  <c r="S1" i="25"/>
  <c r="J35" i="24"/>
  <c r="I35" i="24"/>
  <c r="H35" i="24"/>
  <c r="G35" i="24"/>
  <c r="F35" i="24"/>
  <c r="E35" i="24"/>
  <c r="D35" i="24"/>
  <c r="C35" i="24"/>
  <c r="K34" i="24"/>
  <c r="K33" i="24"/>
  <c r="K32" i="24"/>
  <c r="K31" i="24"/>
  <c r="K30" i="24"/>
  <c r="K29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3" i="24"/>
  <c r="K12" i="24"/>
  <c r="K11" i="24"/>
  <c r="K10" i="24"/>
  <c r="K9" i="24"/>
  <c r="K8" i="24"/>
  <c r="K7" i="24"/>
  <c r="K6" i="24"/>
  <c r="K5" i="24"/>
  <c r="K4" i="24"/>
  <c r="AH2" i="24"/>
  <c r="S1" i="24"/>
  <c r="J35" i="23"/>
  <c r="I35" i="23"/>
  <c r="H35" i="23"/>
  <c r="G35" i="23"/>
  <c r="F35" i="23"/>
  <c r="E35" i="23"/>
  <c r="D35" i="23"/>
  <c r="C35" i="23"/>
  <c r="K34" i="23"/>
  <c r="K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K20" i="23"/>
  <c r="K19" i="23"/>
  <c r="K18" i="23"/>
  <c r="K17" i="23"/>
  <c r="K16" i="23"/>
  <c r="K15" i="23"/>
  <c r="K14" i="23"/>
  <c r="K13" i="23"/>
  <c r="K12" i="23"/>
  <c r="K11" i="23"/>
  <c r="K10" i="23"/>
  <c r="K9" i="23"/>
  <c r="K8" i="23"/>
  <c r="K7" i="23"/>
  <c r="K6" i="23"/>
  <c r="K5" i="23"/>
  <c r="K4" i="23"/>
  <c r="AH2" i="23"/>
  <c r="S1" i="23"/>
  <c r="S1" i="22"/>
  <c r="K37" i="25" l="1"/>
  <c r="O36" i="25" s="1"/>
  <c r="O37" i="25" s="1"/>
  <c r="C37" i="25"/>
  <c r="K37" i="24"/>
  <c r="O36" i="24" s="1"/>
  <c r="O37" i="24" s="1"/>
  <c r="C37" i="24"/>
  <c r="K37" i="23"/>
  <c r="O36" i="23" s="1"/>
  <c r="C37" i="23"/>
  <c r="J35" i="22"/>
  <c r="I35" i="22"/>
  <c r="H35" i="22"/>
  <c r="G35" i="22"/>
  <c r="F35" i="22"/>
  <c r="E35" i="22"/>
  <c r="D35" i="22"/>
  <c r="C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K6" i="22"/>
  <c r="K5" i="22"/>
  <c r="AH2" i="22"/>
  <c r="O37" i="23" l="1"/>
  <c r="P37" i="23" s="1"/>
  <c r="C37" i="22"/>
  <c r="S15" i="22" s="1"/>
  <c r="K37" i="22"/>
  <c r="J35" i="20"/>
  <c r="I35" i="20"/>
  <c r="H35" i="20"/>
  <c r="G35" i="20"/>
  <c r="F35" i="20"/>
  <c r="E35" i="20"/>
  <c r="D35" i="20"/>
  <c r="C35" i="20"/>
  <c r="K34" i="20"/>
  <c r="K33" i="20"/>
  <c r="K32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K5" i="20"/>
  <c r="K4" i="20"/>
  <c r="AE2" i="20"/>
  <c r="S16" i="22" l="1"/>
  <c r="S17" i="22"/>
  <c r="S29" i="22" s="1"/>
  <c r="O36" i="22"/>
  <c r="C37" i="20"/>
  <c r="K37" i="20"/>
  <c r="O36" i="20" s="1"/>
  <c r="O37" i="22" l="1"/>
  <c r="P37" i="22" s="1"/>
  <c r="R37" i="22" s="1"/>
  <c r="O37" i="20"/>
  <c r="O35" i="20" l="1"/>
  <c r="O39" i="20" s="1"/>
  <c r="O7" i="22" s="1"/>
  <c r="O35" i="22" s="1"/>
  <c r="O39" i="22" s="1"/>
  <c r="O7" i="23" s="1"/>
  <c r="O35" i="23" s="1"/>
  <c r="O39" i="23" s="1"/>
  <c r="O7" i="24" s="1"/>
  <c r="O35" i="24" s="1"/>
  <c r="O39" i="24" s="1"/>
  <c r="O7" i="25" s="1"/>
  <c r="O35" i="25" s="1"/>
  <c r="O39" i="25" s="1"/>
  <c r="O7" i="26" s="1"/>
  <c r="O35" i="26" s="1"/>
  <c r="O39" i="26" s="1"/>
</calcChain>
</file>

<file path=xl/sharedStrings.xml><?xml version="1.0" encoding="utf-8"?>
<sst xmlns="http://schemas.openxmlformats.org/spreadsheetml/2006/main" count="782" uniqueCount="96">
  <si>
    <t>TARİH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</si>
  <si>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</si>
  <si>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</si>
  <si>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</si>
  <si>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</si>
  <si>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</si>
  <si>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</si>
  <si>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</si>
  <si>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</si>
  <si>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</si>
  <si>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</si>
  <si>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</si>
  <si>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</si>
  <si>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</si>
  <si>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</si>
  <si>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</si>
  <si>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</si>
  <si>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</si>
  <si>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</si>
  <si>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</si>
  <si>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</si>
  <si>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</si>
  <si>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</si>
  <si>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</si>
  <si>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</si>
  <si>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</si>
  <si>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</si>
  <si>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Tutar</t>
  </si>
  <si>
    <t xml:space="preserve">Sıcak </t>
  </si>
  <si>
    <t>Soğuk</t>
  </si>
  <si>
    <t>BULGURLUK KOOP.</t>
  </si>
  <si>
    <t>CAFER TATLIDİL</t>
  </si>
  <si>
    <t>ÜNAL KOCAGİL</t>
  </si>
  <si>
    <t>HASAN TATLIDİL</t>
  </si>
  <si>
    <t>MUSTAFA AKYÜZ</t>
  </si>
  <si>
    <t>NEBİ ÖKTEM</t>
  </si>
  <si>
    <t>MUSTAFA KÜMÜŞ</t>
  </si>
  <si>
    <t>VERİLEN ÇEKLER</t>
  </si>
  <si>
    <t>V.EYYÜPAĞA</t>
  </si>
  <si>
    <t>Satış</t>
  </si>
  <si>
    <t>YEMCİ BEY BESİ GELİŞTİRME YEMİ</t>
  </si>
  <si>
    <t>AD</t>
  </si>
  <si>
    <t>YEMCİ BEY BUZAĞI BÜYÜTME</t>
  </si>
  <si>
    <t>YEMCİ BEY DÜVE YEMİ</t>
  </si>
  <si>
    <t>YEMCİ BEY SÜT 19</t>
  </si>
  <si>
    <t>YEMCİ BEY SÜT 21</t>
  </si>
  <si>
    <t>YEMCİ BEY BUZAĞI BAŞLANGIÇ YEMİ</t>
  </si>
  <si>
    <t>YMF</t>
  </si>
  <si>
    <t>Şubat Sütünden Kesilecek</t>
  </si>
  <si>
    <t>ENFESYEM ARPA FLAKE YEMİ</t>
  </si>
  <si>
    <t>ENFESYEM MISIR FLAKE YEMİ</t>
  </si>
  <si>
    <t>Tes.Tar. 17/01 100 Ad. 4003Kit</t>
  </si>
  <si>
    <t>Yemcibey Besi Yemi 15 Ad.</t>
  </si>
  <si>
    <t>Yemcibey Buzağı Büy. 55 Ad.</t>
  </si>
  <si>
    <t>Yemcibey Süt 19 860 Ad.</t>
  </si>
  <si>
    <t>Yemcibey Süt 21 130 Ad.</t>
  </si>
  <si>
    <t>Yemcibey Buzağı Başl.10 Ad.</t>
  </si>
  <si>
    <t>Yemcibey Düve 95 Ad.</t>
  </si>
  <si>
    <t xml:space="preserve">09/02/206 tarihinde İsak bey talimatıyla </t>
  </si>
  <si>
    <t>ocak 21 günlük 21,30 olarak güncellenmiştir.</t>
  </si>
  <si>
    <t>ŞUBAT SÜTÜNE YAZILDI</t>
  </si>
  <si>
    <t>Arpa Flake 65 Ad.</t>
  </si>
  <si>
    <t>Mısır Flake 40 Ad.</t>
  </si>
  <si>
    <t>H.EYYÜPAĞA</t>
  </si>
  <si>
    <t>22-31/01/2026 FİYAT FARKI x 3,45 tl</t>
  </si>
  <si>
    <t>YEMCİ BEY SÜT 19 PRENSES YEMİ PELET</t>
  </si>
  <si>
    <t>Mart Sütünden Kesilecek</t>
  </si>
  <si>
    <t>K.EYYÜPAĞA</t>
  </si>
  <si>
    <t>GÖKCAN ARPA FLAKE</t>
  </si>
  <si>
    <t>KG</t>
  </si>
  <si>
    <t>GÖKCAN MISIR FLAKE</t>
  </si>
  <si>
    <t>Z.K.EYYP AĞA</t>
  </si>
  <si>
    <t>Z.EYYÜPAĞA</t>
  </si>
  <si>
    <t>Yemcibey Süt 19 540 Ad.</t>
  </si>
  <si>
    <t>Yemcibey Buz.Başl. 10 Ad.</t>
  </si>
  <si>
    <t>Yemcibey Buz.Büy.20 Ad.</t>
  </si>
  <si>
    <t>Yemcibey Düve 30 Ad.</t>
  </si>
  <si>
    <t>Yemcibey Süt 19 360 Ad.</t>
  </si>
  <si>
    <t>Yemcibey Besi Geliştirme 30 Ad.</t>
  </si>
  <si>
    <t>Yemcibey Buz.Büy. 35 Ad.</t>
  </si>
  <si>
    <t>Yemcibey Düve 55 Ad.</t>
  </si>
  <si>
    <t>Yemcibey Süt 19 57 Ad.</t>
  </si>
  <si>
    <t>Yemcibey Süt 21 15 Ad.</t>
  </si>
  <si>
    <t>Arpa Flake 75 Ad.</t>
  </si>
  <si>
    <t>Yemcibey Prenses 120 Ad.</t>
  </si>
  <si>
    <t>Mısır Flake 30 Ad.</t>
  </si>
  <si>
    <t>Yemcibey Buz.Büy.10 Ad.</t>
  </si>
  <si>
    <t>Yemcibey Süt 19 100 Ad.</t>
  </si>
  <si>
    <t>MART SÜTÜNE YAZILDI</t>
  </si>
  <si>
    <t>Tes.Tar. 27/03/2026 1 AD. SÜZEK</t>
  </si>
  <si>
    <t>NİSAN SÜTÜNDEN KESİLECEK</t>
  </si>
  <si>
    <t>Z.KATILIM</t>
  </si>
  <si>
    <t>NİSAN SÜTÜNE YAZILDI</t>
  </si>
  <si>
    <t>KAMER ARPA FLAKE</t>
  </si>
  <si>
    <t>MAYIS SÜTÜNDEN KESİLECEK</t>
  </si>
  <si>
    <t>KAMER MISIR FLAKE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</si>
</sst>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0_ ;[Red]\-#,##0.00\ "/>
    <numFmt numFmtId="167" formatCode="dd/mm/yyyy"/>
    <numFmt numFmtId="168" formatCode="#0"/>
    <numFmt numFmtId="169" formatCode="#,##0.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84">
    <xf numFmtId="0" fontId="0" fillId="0" borderId="0"/>
    <xf numFmtId="0" fontId="26" fillId="0" borderId="0" applyNumberFormat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25" applyNumberFormat="0" applyAlignment="0" applyProtection="0"/>
    <xf numFmtId="0" fontId="38" fillId="7" borderId="26" applyNumberFormat="0" applyAlignment="0" applyProtection="0"/>
    <xf numFmtId="0" fontId="39" fillId="7" borderId="25" applyNumberFormat="0" applyAlignment="0" applyProtection="0"/>
    <xf numFmtId="0" fontId="40" fillId="0" borderId="27" applyNumberFormat="0" applyFill="0" applyAlignment="0" applyProtection="0"/>
    <xf numFmtId="0" fontId="41" fillId="8" borderId="28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30" applyNumberFormat="0" applyFill="0" applyAlignment="0" applyProtection="0"/>
    <xf numFmtId="0" fontId="44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4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4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4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9" fillId="0" borderId="0"/>
    <xf numFmtId="0" fontId="25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9" fillId="0" borderId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9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13">
    <xf numFmtId="0" fontId="0" fillId="0" borderId="0" xfId="0"/>
    <xf numFmtId="0" fontId="27" fillId="0" borderId="4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4" fontId="2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4" fontId="0" fillId="0" borderId="18" xfId="0" applyNumberFormat="1" applyBorder="1"/>
    <xf numFmtId="4" fontId="0" fillId="0" borderId="0" xfId="0" applyNumberFormat="1"/>
    <xf numFmtId="165" fontId="2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4" fontId="0" fillId="0" borderId="5" xfId="0" applyNumberFormat="1" applyBorder="1"/>
    <xf numFmtId="4" fontId="0" fillId="0" borderId="9" xfId="1" applyNumberFormat="1" applyFont="1" applyFill="1" applyBorder="1"/>
    <xf numFmtId="0" fontId="0" fillId="0" borderId="6" xfId="0" applyBorder="1"/>
    <xf numFmtId="0" fontId="0" fillId="0" borderId="31" xfId="0" applyBorder="1"/>
    <xf numFmtId="4" fontId="0" fillId="0" borderId="0" xfId="1" applyNumberFormat="1" applyFont="1" applyBorder="1"/>
    <xf numFmtId="4" fontId="0" fillId="0" borderId="5" xfId="0" applyNumberFormat="1" applyBorder="1"/>
    <xf numFmtId="0" fontId="27" fillId="0" borderId="1" xfId="0" applyFont="1" applyBorder="1"/>
    <xf numFmtId="166" fontId="0" fillId="0" borderId="11" xfId="0" applyNumberFormat="1" applyBorder="1"/>
    <xf numFmtId="0" fontId="46" fillId="0" borderId="32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43" fontId="0" fillId="0" borderId="0" xfId="211" applyFont="1"/>
    <xf numFmtId="43" fontId="0" fillId="0" borderId="0" xfId="0" applyNumberFormat="1"/>
    <xf numFmtId="4" fontId="27" fillId="0" borderId="33" xfId="0" applyNumberFormat="1" applyFont="1" applyBorder="1" applyAlignment="1">
      <alignment horizontal="center"/>
    </xf>
    <xf numFmtId="4" fontId="0" fillId="0" borderId="34" xfId="0" applyNumberFormat="1" applyBorder="1"/>
    <xf numFmtId="164" fontId="0" fillId="0" borderId="34" xfId="0" applyNumberFormat="1" applyBorder="1"/>
    <xf numFmtId="164" fontId="0" fillId="0" borderId="35" xfId="0" applyNumberFormat="1" applyBorder="1"/>
    <xf numFmtId="43" fontId="0" fillId="0" borderId="9" xfId="211" applyFont="1" applyFill="1" applyBorder="1" applyAlignment="1">
      <alignment horizontal="center"/>
    </xf>
    <xf numFmtId="4" fontId="16" fillId="0" borderId="9" xfId="272" applyNumberFormat="1" applyBorder="1" applyAlignment="1">
      <alignment horizontal="right"/>
    </xf>
    <xf numFmtId="167" fontId="16" fillId="0" borderId="9" xfId="272" applyNumberFormat="1" applyBorder="1" applyAlignment="1">
      <alignment horizontal="left"/>
    </xf>
    <xf numFmtId="0" fontId="46" fillId="0" borderId="1" xfId="0" applyFont="1" applyBorder="1" applyAlignment="1">
      <alignment horizontal="center" vertical="center" wrapText="1"/>
    </xf>
    <xf numFmtId="167" fontId="14" fillId="0" borderId="9" xfId="312" applyNumberFormat="1" applyBorder="1" applyAlignment="1">
      <alignment horizontal="left"/>
    </xf>
    <xf numFmtId="167" fontId="8" fillId="0" borderId="9" xfId="272" applyNumberFormat="1" applyFont="1" applyBorder="1" applyAlignment="1">
      <alignment horizontal="left"/>
    </xf>
    <xf numFmtId="14" fontId="0" fillId="2" borderId="9" xfId="0" applyNumberFormat="1" applyFill="1" applyBorder="1"/>
    <xf numFmtId="43" fontId="0" fillId="2" borderId="9" xfId="211" applyFont="1" applyFill="1" applyBorder="1"/>
    <xf numFmtId="0" fontId="0" fillId="34" borderId="9" xfId="0" applyFill="1" applyBorder="1"/>
    <xf numFmtId="43" fontId="0" fillId="34" borderId="9" xfId="211" applyFont="1" applyFill="1" applyBorder="1"/>
    <xf numFmtId="4" fontId="7" fillId="0" borderId="9" xfId="1344" applyNumberFormat="1" applyBorder="1" applyAlignment="1">
      <alignment horizontal="right"/>
    </xf>
    <xf numFmtId="167" fontId="7" fillId="0" borderId="9" xfId="1344" applyNumberFormat="1" applyBorder="1" applyAlignment="1">
      <alignment horizontal="left"/>
    </xf>
    <xf numFmtId="167" fontId="7" fillId="2" borderId="9" xfId="1344" applyNumberFormat="1" applyFill="1" applyBorder="1" applyAlignment="1">
      <alignment horizontal="left"/>
    </xf>
    <xf numFmtId="168" fontId="7" fillId="2" borderId="9" xfId="1344" applyNumberFormat="1" applyFill="1" applyBorder="1" applyAlignment="1">
      <alignment horizontal="right"/>
    </xf>
    <xf numFmtId="49" fontId="7" fillId="2" borderId="9" xfId="1344" applyNumberFormat="1" applyFill="1" applyBorder="1" applyAlignment="1">
      <alignment horizontal="left"/>
    </xf>
    <xf numFmtId="3" fontId="7" fillId="2" borderId="9" xfId="1344" applyNumberFormat="1" applyFill="1" applyBorder="1"/>
    <xf numFmtId="169" fontId="7" fillId="2" borderId="9" xfId="1344" applyNumberFormat="1" applyFill="1" applyBorder="1" applyAlignment="1">
      <alignment horizontal="right"/>
    </xf>
    <xf numFmtId="4" fontId="7" fillId="2" borderId="9" xfId="1344" applyNumberFormat="1" applyFill="1" applyBorder="1" applyAlignment="1">
      <alignment horizontal="right"/>
    </xf>
    <xf numFmtId="0" fontId="7" fillId="2" borderId="9" xfId="1344" applyFill="1" applyBorder="1"/>
    <xf numFmtId="167" fontId="6" fillId="2" borderId="9" xfId="1364" applyNumberFormat="1" applyFill="1" applyBorder="1" applyAlignment="1">
      <alignment horizontal="left"/>
    </xf>
    <xf numFmtId="168" fontId="6" fillId="2" borderId="9" xfId="1364" applyNumberFormat="1" applyFill="1" applyBorder="1" applyAlignment="1">
      <alignment horizontal="right"/>
    </xf>
    <xf numFmtId="49" fontId="6" fillId="2" borderId="9" xfId="1364" applyNumberFormat="1" applyFill="1" applyBorder="1" applyAlignment="1">
      <alignment horizontal="left"/>
    </xf>
    <xf numFmtId="3" fontId="6" fillId="2" borderId="9" xfId="1364" applyNumberFormat="1" applyFill="1" applyBorder="1"/>
    <xf numFmtId="169" fontId="6" fillId="2" borderId="9" xfId="1364" applyNumberFormat="1" applyFill="1" applyBorder="1" applyAlignment="1">
      <alignment horizontal="right"/>
    </xf>
    <xf numFmtId="4" fontId="6" fillId="2" borderId="9" xfId="1364" applyNumberFormat="1" applyFill="1" applyBorder="1" applyAlignment="1">
      <alignment horizontal="right"/>
    </xf>
    <xf numFmtId="2" fontId="0" fillId="34" borderId="9" xfId="0" applyNumberFormat="1" applyFill="1" applyBorder="1"/>
    <xf numFmtId="167" fontId="7" fillId="0" borderId="9" xfId="1344" applyNumberFormat="1" applyFill="1" applyBorder="1" applyAlignment="1">
      <alignment horizontal="left"/>
    </xf>
    <xf numFmtId="14" fontId="0" fillId="0" borderId="9" xfId="0" applyNumberFormat="1" applyBorder="1"/>
    <xf numFmtId="168" fontId="7" fillId="0" borderId="9" xfId="1344" applyNumberFormat="1" applyFill="1" applyBorder="1" applyAlignment="1">
      <alignment horizontal="right"/>
    </xf>
    <xf numFmtId="49" fontId="7" fillId="0" borderId="9" xfId="1344" applyNumberFormat="1" applyFill="1" applyBorder="1" applyAlignment="1">
      <alignment horizontal="left"/>
    </xf>
    <xf numFmtId="3" fontId="7" fillId="0" borderId="9" xfId="1344" applyNumberFormat="1" applyFill="1" applyBorder="1"/>
    <xf numFmtId="169" fontId="7" fillId="0" borderId="9" xfId="1344" applyNumberFormat="1" applyFill="1" applyBorder="1" applyAlignment="1">
      <alignment horizontal="right"/>
    </xf>
    <xf numFmtId="4" fontId="7" fillId="0" borderId="9" xfId="1344" applyNumberFormat="1" applyFill="1" applyBorder="1" applyAlignment="1">
      <alignment horizontal="right"/>
    </xf>
    <xf numFmtId="0" fontId="7" fillId="0" borderId="9" xfId="1344" applyFill="1" applyBorder="1"/>
    <xf numFmtId="167" fontId="6" fillId="0" borderId="9" xfId="1364" applyNumberFormat="1" applyFill="1" applyBorder="1" applyAlignment="1">
      <alignment horizontal="left"/>
    </xf>
    <xf numFmtId="168" fontId="6" fillId="0" borderId="9" xfId="1364" applyNumberFormat="1" applyFill="1" applyBorder="1" applyAlignment="1">
      <alignment horizontal="right"/>
    </xf>
    <xf numFmtId="49" fontId="6" fillId="0" borderId="9" xfId="1364" applyNumberFormat="1" applyFill="1" applyBorder="1" applyAlignment="1">
      <alignment horizontal="left"/>
    </xf>
    <xf numFmtId="3" fontId="6" fillId="0" borderId="9" xfId="1364" applyNumberFormat="1" applyFill="1" applyBorder="1"/>
    <xf numFmtId="169" fontId="6" fillId="0" borderId="9" xfId="1364" applyNumberFormat="1" applyFill="1" applyBorder="1" applyAlignment="1">
      <alignment horizontal="right"/>
    </xf>
    <xf numFmtId="4" fontId="6" fillId="0" borderId="9" xfId="1364" applyNumberFormat="1" applyFill="1" applyBorder="1" applyAlignment="1">
      <alignment horizontal="right"/>
    </xf>
    <xf numFmtId="2" fontId="0" fillId="0" borderId="9" xfId="0" applyNumberFormat="1" applyBorder="1"/>
    <xf numFmtId="0" fontId="47" fillId="0" borderId="8" xfId="0" applyFont="1" applyBorder="1"/>
    <xf numFmtId="14" fontId="0" fillId="2" borderId="8" xfId="0" applyNumberFormat="1" applyFill="1" applyBorder="1" applyAlignment="1">
      <alignment horizontal="center"/>
    </xf>
    <xf numFmtId="4" fontId="0" fillId="2" borderId="9" xfId="1" applyNumberFormat="1" applyFont="1" applyFill="1" applyBorder="1"/>
    <xf numFmtId="43" fontId="0" fillId="2" borderId="9" xfId="211" applyFont="1" applyFill="1" applyBorder="1" applyAlignment="1">
      <alignment horizontal="center"/>
    </xf>
    <xf numFmtId="4" fontId="0" fillId="2" borderId="9" xfId="0" applyNumberFormat="1" applyFill="1" applyBorder="1"/>
    <xf numFmtId="4" fontId="0" fillId="2" borderId="34" xfId="0" applyNumberFormat="1" applyFill="1" applyBorder="1"/>
    <xf numFmtId="4" fontId="47" fillId="0" borderId="11" xfId="0" applyNumberFormat="1" applyFont="1" applyBorder="1"/>
    <xf numFmtId="4" fontId="0" fillId="2" borderId="0" xfId="1" applyNumberFormat="1" applyFont="1" applyFill="1" applyBorder="1"/>
    <xf numFmtId="4" fontId="5" fillId="0" borderId="9" xfId="1384" applyNumberFormat="1" applyBorder="1" applyAlignment="1">
      <alignment horizontal="right"/>
    </xf>
    <xf numFmtId="167" fontId="5" fillId="0" borderId="9" xfId="1384" applyNumberFormat="1" applyBorder="1" applyAlignment="1">
      <alignment horizontal="left"/>
    </xf>
    <xf numFmtId="4" fontId="4" fillId="0" borderId="9" xfId="1404" applyNumberFormat="1" applyBorder="1" applyAlignment="1">
      <alignment horizontal="right"/>
    </xf>
    <xf numFmtId="167" fontId="4" fillId="0" borderId="9" xfId="1404" applyNumberFormat="1" applyBorder="1" applyAlignment="1">
      <alignment horizontal="left"/>
    </xf>
    <xf numFmtId="167" fontId="14" fillId="0" borderId="8" xfId="312" applyNumberFormat="1" applyBorder="1" applyAlignment="1">
      <alignment horizontal="left"/>
    </xf>
    <xf numFmtId="4" fontId="16" fillId="0" borderId="11" xfId="272" applyNumberFormat="1" applyBorder="1" applyAlignment="1">
      <alignment horizontal="right"/>
    </xf>
    <xf numFmtId="167" fontId="16" fillId="0" borderId="8" xfId="272" applyNumberFormat="1" applyBorder="1" applyAlignment="1">
      <alignment horizontal="left"/>
    </xf>
    <xf numFmtId="167" fontId="8" fillId="0" borderId="8" xfId="272" applyNumberFormat="1" applyFont="1" applyBorder="1" applyAlignment="1">
      <alignment horizontal="left"/>
    </xf>
    <xf numFmtId="0" fontId="0" fillId="0" borderId="16" xfId="0" applyBorder="1"/>
    <xf numFmtId="0" fontId="27" fillId="0" borderId="0" xfId="0" applyFont="1" applyAlignment="1">
      <alignment horizontal="center"/>
    </xf>
    <xf numFmtId="166" fontId="0" fillId="0" borderId="34" xfId="0" applyNumberFormat="1" applyBorder="1"/>
    <xf numFmtId="4" fontId="0" fillId="0" borderId="33" xfId="0" applyNumberFormat="1" applyBorder="1"/>
    <xf numFmtId="165" fontId="0" fillId="0" borderId="34" xfId="0" applyNumberFormat="1" applyBorder="1"/>
    <xf numFmtId="165" fontId="0" fillId="0" borderId="35" xfId="0" applyNumberFormat="1" applyBorder="1"/>
    <xf numFmtId="43" fontId="0" fillId="2" borderId="0" xfId="211" applyFont="1" applyFill="1"/>
    <xf numFmtId="43" fontId="0" fillId="2" borderId="0" xfId="0" applyNumberFormat="1" applyFill="1"/>
    <xf numFmtId="4" fontId="0" fillId="2" borderId="0" xfId="0" applyNumberFormat="1" applyFill="1"/>
    <xf numFmtId="167" fontId="7" fillId="0" borderId="8" xfId="1344" applyNumberFormat="1" applyBorder="1" applyAlignment="1">
      <alignment horizontal="left"/>
    </xf>
    <xf numFmtId="4" fontId="7" fillId="0" borderId="11" xfId="1344" applyNumberFormat="1" applyBorder="1" applyAlignment="1">
      <alignment horizontal="right"/>
    </xf>
    <xf numFmtId="167" fontId="6" fillId="0" borderId="8" xfId="1364" applyNumberFormat="1" applyBorder="1" applyAlignment="1">
      <alignment horizontal="left"/>
    </xf>
    <xf numFmtId="4" fontId="6" fillId="0" borderId="11" xfId="1364" applyNumberFormat="1" applyBorder="1" applyAlignment="1">
      <alignment horizontal="right"/>
    </xf>
    <xf numFmtId="167" fontId="5" fillId="2" borderId="9" xfId="1384" applyNumberFormat="1" applyFill="1" applyBorder="1" applyAlignment="1">
      <alignment horizontal="left"/>
    </xf>
    <xf numFmtId="168" fontId="5" fillId="2" borderId="9" xfId="1384" applyNumberFormat="1" applyFill="1" applyBorder="1" applyAlignment="1">
      <alignment horizontal="right"/>
    </xf>
    <xf numFmtId="49" fontId="5" fillId="2" borderId="9" xfId="1384" applyNumberFormat="1" applyFill="1" applyBorder="1" applyAlignment="1">
      <alignment horizontal="left"/>
    </xf>
    <xf numFmtId="3" fontId="5" fillId="2" borderId="9" xfId="1384" applyNumberFormat="1" applyFill="1" applyBorder="1"/>
    <xf numFmtId="169" fontId="5" fillId="2" borderId="9" xfId="1384" applyNumberFormat="1" applyFill="1" applyBorder="1" applyAlignment="1">
      <alignment horizontal="right"/>
    </xf>
    <xf numFmtId="4" fontId="5" fillId="2" borderId="9" xfId="1384" applyNumberFormat="1" applyFill="1" applyBorder="1" applyAlignment="1">
      <alignment horizontal="right"/>
    </xf>
    <xf numFmtId="0" fontId="5" fillId="2" borderId="9" xfId="1384" applyFill="1" applyBorder="1"/>
    <xf numFmtId="167" fontId="4" fillId="2" borderId="9" xfId="1404" applyNumberFormat="1" applyFill="1" applyBorder="1" applyAlignment="1">
      <alignment horizontal="left"/>
    </xf>
    <xf numFmtId="168" fontId="4" fillId="2" borderId="9" xfId="1404" applyNumberFormat="1" applyFill="1" applyBorder="1" applyAlignment="1">
      <alignment horizontal="right"/>
    </xf>
    <xf numFmtId="49" fontId="4" fillId="2" borderId="9" xfId="1404" applyNumberFormat="1" applyFill="1" applyBorder="1" applyAlignment="1">
      <alignment horizontal="left"/>
    </xf>
    <xf numFmtId="164" fontId="4" fillId="2" borderId="9" xfId="1404" applyNumberFormat="1" applyFill="1" applyBorder="1"/>
    <xf numFmtId="169" fontId="4" fillId="2" borderId="9" xfId="1404" applyNumberFormat="1" applyFill="1" applyBorder="1" applyAlignment="1">
      <alignment horizontal="right"/>
    </xf>
    <xf numFmtId="4" fontId="4" fillId="2" borderId="9" xfId="1404" applyNumberFormat="1" applyFill="1" applyBorder="1" applyAlignment="1">
      <alignment horizontal="right"/>
    </xf>
    <xf numFmtId="3" fontId="4" fillId="2" borderId="9" xfId="1404" applyNumberFormat="1" applyFill="1" applyBorder="1"/>
    <xf numFmtId="0" fontId="4" fillId="2" borderId="9" xfId="1404" applyFill="1" applyBorder="1"/>
    <xf numFmtId="49" fontId="0" fillId="0" borderId="0" xfId="0" applyNumberFormat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3" fillId="0" borderId="9" xfId="1424" applyNumberFormat="1" applyBorder="1" applyAlignment="1">
      <alignment horizontal="right"/>
    </xf>
    <xf numFmtId="3" fontId="3" fillId="0" borderId="9" xfId="1424" applyNumberFormat="1" applyBorder="1"/>
    <xf numFmtId="169" fontId="3" fillId="0" borderId="9" xfId="1424" applyNumberFormat="1" applyBorder="1" applyAlignment="1">
      <alignment horizontal="right"/>
    </xf>
    <xf numFmtId="164" fontId="3" fillId="0" borderId="9" xfId="1424" applyNumberFormat="1" applyBorder="1"/>
    <xf numFmtId="168" fontId="3" fillId="0" borderId="9" xfId="1424" applyNumberFormat="1" applyBorder="1" applyAlignment="1">
      <alignment horizontal="right"/>
    </xf>
    <xf numFmtId="49" fontId="3" fillId="0" borderId="9" xfId="1424" applyNumberFormat="1" applyBorder="1" applyAlignment="1">
      <alignment horizontal="left"/>
    </xf>
    <xf numFmtId="0" fontId="3" fillId="0" borderId="9" xfId="1424" applyBorder="1"/>
    <xf numFmtId="167" fontId="3" fillId="0" borderId="9" xfId="1424" applyNumberFormat="1" applyBorder="1" applyAlignment="1">
      <alignment horizontal="left"/>
    </xf>
    <xf numFmtId="49" fontId="3" fillId="0" borderId="0" xfId="1424" applyNumberFormat="1" applyAlignment="1">
      <alignment horizontal="left"/>
    </xf>
    <xf numFmtId="4" fontId="2" fillId="0" borderId="9" xfId="1444" applyNumberFormat="1" applyBorder="1" applyAlignment="1">
      <alignment horizontal="right"/>
    </xf>
    <xf numFmtId="169" fontId="2" fillId="0" borderId="9" xfId="1444" applyNumberFormat="1" applyBorder="1" applyAlignment="1">
      <alignment horizontal="right"/>
    </xf>
    <xf numFmtId="3" fontId="2" fillId="0" borderId="9" xfId="1444" applyNumberFormat="1" applyBorder="1"/>
    <xf numFmtId="168" fontId="2" fillId="0" borderId="9" xfId="1444" applyNumberFormat="1" applyBorder="1" applyAlignment="1">
      <alignment horizontal="right"/>
    </xf>
    <xf numFmtId="49" fontId="2" fillId="0" borderId="9" xfId="1444" applyNumberFormat="1" applyBorder="1" applyAlignment="1">
      <alignment horizontal="left"/>
    </xf>
    <xf numFmtId="0" fontId="2" fillId="0" borderId="9" xfId="1444" applyBorder="1"/>
    <xf numFmtId="167" fontId="2" fillId="0" borderId="9" xfId="1444" applyNumberFormat="1" applyBorder="1" applyAlignment="1">
      <alignment horizontal="left"/>
    </xf>
    <xf numFmtId="49" fontId="2" fillId="0" borderId="0" xfId="1444" applyNumberFormat="1" applyAlignment="1">
      <alignment horizontal="left"/>
    </xf>
    <xf numFmtId="165" fontId="27" fillId="0" borderId="33" xfId="0" applyNumberFormat="1" applyFont="1" applyBorder="1" applyAlignment="1">
      <alignment horizontal="center"/>
    </xf>
    <xf numFmtId="0" fontId="0" fillId="0" borderId="39" xfId="0" applyBorder="1"/>
    <xf numFmtId="4" fontId="0" fillId="2" borderId="41" xfId="0" applyNumberFormat="1" applyFill="1" applyBorder="1"/>
    <xf numFmtId="0" fontId="27" fillId="0" borderId="9" xfId="0" applyFont="1" applyBorder="1" applyAlignment="1">
      <alignment horizontal="center"/>
    </xf>
    <xf numFmtId="4" fontId="27" fillId="0" borderId="9" xfId="0" applyNumberFormat="1" applyFont="1" applyBorder="1" applyAlignment="1">
      <alignment horizontal="center"/>
    </xf>
    <xf numFmtId="0" fontId="1" fillId="0" borderId="0" xfId="1464"/>
    <xf numFmtId="167" fontId="1" fillId="0" borderId="0" xfId="1464" applyNumberFormat="1" applyAlignment="1">
      <alignment horizontal="left"/>
    </xf>
    <xf numFmtId="49" fontId="1" fillId="0" borderId="0" xfId="1464" applyNumberFormat="1" applyAlignment="1">
      <alignment horizontal="left"/>
    </xf>
    <xf numFmtId="168" fontId="1" fillId="0" borderId="0" xfId="1464" applyNumberFormat="1" applyAlignment="1">
      <alignment horizontal="right"/>
    </xf>
    <xf numFmtId="169" fontId="1" fillId="0" borderId="0" xfId="1464" applyNumberFormat="1" applyAlignment="1">
      <alignment horizontal="right"/>
    </xf>
    <xf numFmtId="4" fontId="1" fillId="0" borderId="0" xfId="1464" applyNumberFormat="1" applyAlignment="1">
      <alignment horizontal="right"/>
    </xf>
    <xf numFmtId="3" fontId="1" fillId="0" borderId="0" xfId="1464" applyNumberFormat="1"/>
    <xf numFmtId="164" fontId="1" fillId="0" borderId="0" xfId="1464" applyNumberFormat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3" fillId="2" borderId="9" xfId="1424" applyNumberFormat="1" applyFill="1" applyBorder="1" applyAlignment="1">
      <alignment horizontal="left"/>
    </xf>
    <xf numFmtId="0" fontId="3" fillId="2" borderId="9" xfId="1424" applyFill="1" applyBorder="1"/>
    <xf numFmtId="49" fontId="3" fillId="2" borderId="9" xfId="1424" applyNumberFormat="1" applyFill="1" applyBorder="1" applyAlignment="1">
      <alignment horizontal="left"/>
    </xf>
    <xf numFmtId="168" fontId="3" fillId="2" borderId="9" xfId="1424" applyNumberFormat="1" applyFill="1" applyBorder="1" applyAlignment="1">
      <alignment horizontal="right"/>
    </xf>
    <xf numFmtId="3" fontId="3" fillId="2" borderId="9" xfId="1424" applyNumberFormat="1" applyFill="1" applyBorder="1"/>
    <xf numFmtId="169" fontId="3" fillId="2" borderId="9" xfId="1424" applyNumberFormat="1" applyFill="1" applyBorder="1" applyAlignment="1">
      <alignment horizontal="right"/>
    </xf>
    <xf numFmtId="4" fontId="3" fillId="2" borderId="9" xfId="1424" applyNumberFormat="1" applyFill="1" applyBorder="1" applyAlignment="1">
      <alignment horizontal="right"/>
    </xf>
    <xf numFmtId="167" fontId="2" fillId="2" borderId="9" xfId="1444" applyNumberFormat="1" applyFill="1" applyBorder="1" applyAlignment="1">
      <alignment horizontal="left"/>
    </xf>
    <xf numFmtId="0" fontId="2" fillId="2" borderId="9" xfId="1444" applyFill="1" applyBorder="1"/>
    <xf numFmtId="49" fontId="2" fillId="2" borderId="9" xfId="1444" applyNumberFormat="1" applyFill="1" applyBorder="1" applyAlignment="1">
      <alignment horizontal="left"/>
    </xf>
    <xf numFmtId="168" fontId="2" fillId="2" borderId="9" xfId="1444" applyNumberFormat="1" applyFill="1" applyBorder="1" applyAlignment="1">
      <alignment horizontal="right"/>
    </xf>
    <xf numFmtId="3" fontId="2" fillId="2" borderId="9" xfId="1444" applyNumberFormat="1" applyFill="1" applyBorder="1"/>
    <xf numFmtId="169" fontId="2" fillId="2" borderId="9" xfId="1444" applyNumberFormat="1" applyFill="1" applyBorder="1" applyAlignment="1">
      <alignment horizontal="right"/>
    </xf>
    <xf numFmtId="4" fontId="2" fillId="2" borderId="9" xfId="1444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7" fillId="0" borderId="34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0" fontId="27" fillId="0" borderId="38" xfId="0" applyFont="1" applyBorder="1" applyAlignment="1">
      <alignment horizontal="center" vertical="center"/>
    </xf>
    <xf numFmtId="0" fontId="0" fillId="2" borderId="40" xfId="0" applyFill="1" applyBorder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</cellXfs>
  <cellStyles count="1484">
    <cellStyle name="%20 - Vurgu1" xfId="19" builtinId="30" customBuiltin="1"/>
    <cellStyle name="%20 - Vurgu1 10" xfId="214" xr:uid="{469674E3-762F-4D4B-9519-DE5BF8EC763E}"/>
    <cellStyle name="%20 - Vurgu1 10 2" xfId="525" xr:uid="{CD898978-04E5-4738-B7FC-18F65F2272FD}"/>
    <cellStyle name="%20 - Vurgu1 10 2 2" xfId="1166" xr:uid="{A76602CA-8778-4198-B9C9-ECEC3756E1AF}"/>
    <cellStyle name="%20 - Vurgu1 10 3" xfId="856" xr:uid="{92B79EE6-D7BE-4D0C-A72A-B7AADE302721}"/>
    <cellStyle name="%20 - Vurgu1 11" xfId="234" xr:uid="{E6D0095F-F22E-4F33-B684-8E70157DCF13}"/>
    <cellStyle name="%20 - Vurgu1 11 2" xfId="545" xr:uid="{BE116D06-E1BB-46F9-A808-63DA10547998}"/>
    <cellStyle name="%20 - Vurgu1 11 2 2" xfId="1186" xr:uid="{8B25C87D-0F72-4008-ACA8-64C1E8966F73}"/>
    <cellStyle name="%20 - Vurgu1 11 3" xfId="876" xr:uid="{C4C574E1-FB05-470B-AC81-900E32001E03}"/>
    <cellStyle name="%20 - Vurgu1 12" xfId="254" xr:uid="{8A18094B-B455-460D-8186-1240D150F1C7}"/>
    <cellStyle name="%20 - Vurgu1 12 2" xfId="565" xr:uid="{4010B7EE-A09A-4586-877E-E0535EEE2508}"/>
    <cellStyle name="%20 - Vurgu1 12 2 2" xfId="1206" xr:uid="{FDFE1422-20A9-4DD4-9FF3-4B6A2FFC6190}"/>
    <cellStyle name="%20 - Vurgu1 12 3" xfId="896" xr:uid="{7AA92CEC-7D86-4F95-B8A6-4ABC546654A0}"/>
    <cellStyle name="%20 - Vurgu1 13" xfId="274" xr:uid="{FFAD3526-A491-4749-990C-83992A47F27C}"/>
    <cellStyle name="%20 - Vurgu1 13 2" xfId="585" xr:uid="{EAFC7519-D3C8-49FB-9302-CCBA549747FA}"/>
    <cellStyle name="%20 - Vurgu1 13 2 2" xfId="1226" xr:uid="{CE9EB30D-20DE-4A52-B242-39B1EA1933CD}"/>
    <cellStyle name="%20 - Vurgu1 13 3" xfId="916" xr:uid="{05A70644-4691-47BC-A518-8AD42A036819}"/>
    <cellStyle name="%20 - Vurgu1 14" xfId="294" xr:uid="{B89C6B29-F88C-407B-8297-A95A9532BC75}"/>
    <cellStyle name="%20 - Vurgu1 14 2" xfId="605" xr:uid="{7A8758FF-6AF9-4EB5-B9F6-C3927CD3353F}"/>
    <cellStyle name="%20 - Vurgu1 14 2 2" xfId="1246" xr:uid="{5E678F96-5C80-49D5-B574-B23B2E1B1679}"/>
    <cellStyle name="%20 - Vurgu1 14 3" xfId="936" xr:uid="{B0882C1B-4622-4B59-819F-B3444ACE40D7}"/>
    <cellStyle name="%20 - Vurgu1 15" xfId="314" xr:uid="{12FA52D0-D83D-4A20-8C18-54B309CD3133}"/>
    <cellStyle name="%20 - Vurgu1 15 2" xfId="625" xr:uid="{3A31D726-71EF-4BF2-A1DD-7C249641C929}"/>
    <cellStyle name="%20 - Vurgu1 15 2 2" xfId="1266" xr:uid="{F884E9BD-A3DB-4C7D-8CAF-1F879676A45A}"/>
    <cellStyle name="%20 - Vurgu1 15 3" xfId="956" xr:uid="{44EC2F7F-2D18-4754-A0D4-EF299F478172}"/>
    <cellStyle name="%20 - Vurgu1 16" xfId="334" xr:uid="{9988D8D8-FBAC-40A2-886E-CC280E7709E4}"/>
    <cellStyle name="%20 - Vurgu1 16 2" xfId="976" xr:uid="{5D0FE34E-AD51-4E0F-AA34-4426FEA5D67A}"/>
    <cellStyle name="%20 - Vurgu1 17" xfId="645" xr:uid="{8B21FE33-C18D-4C9D-96C4-96182C167E34}"/>
    <cellStyle name="%20 - Vurgu1 17 2" xfId="1286" xr:uid="{8638C6F3-F42E-4FE7-9A6C-970E5C38073B}"/>
    <cellStyle name="%20 - Vurgu1 18" xfId="665" xr:uid="{5497B706-5083-4F31-83EE-FCE7326BAE04}"/>
    <cellStyle name="%20 - Vurgu1 19" xfId="1306" xr:uid="{F8199763-F18B-42DA-A5BF-FD4E0B36C8D4}"/>
    <cellStyle name="%20 - Vurgu1 2" xfId="51" xr:uid="{FA9BD307-C38F-4352-A71A-9DDF26C02AE5}"/>
    <cellStyle name="%20 - Vurgu1 2 2" xfId="362" xr:uid="{58A514EA-9039-4A14-8E66-A3DD762DBC09}"/>
    <cellStyle name="%20 - Vurgu1 2 2 2" xfId="1003" xr:uid="{F953D650-8960-4DD0-AC7B-27D0FF51C332}"/>
    <cellStyle name="%20 - Vurgu1 2 3" xfId="693" xr:uid="{4E903083-25CF-4138-8E4D-A32C88844038}"/>
    <cellStyle name="%20 - Vurgu1 20" xfId="1326" xr:uid="{64C16D95-F8BE-4E51-9C9C-4FCE209F3A60}"/>
    <cellStyle name="%20 - Vurgu1 21" xfId="1346" xr:uid="{323A299B-7976-475B-8949-EBB4E95FF3D2}"/>
    <cellStyle name="%20 - Vurgu1 22" xfId="1366" xr:uid="{0068678D-B5C5-49D6-8204-E2E965ADC87C}"/>
    <cellStyle name="%20 - Vurgu1 23" xfId="1386" xr:uid="{25587241-C2C8-4009-A519-E8A8362D6A37}"/>
    <cellStyle name="%20 - Vurgu1 24" xfId="1406" xr:uid="{BD6E4B0D-77B6-47EC-91B4-071534DADDCA}"/>
    <cellStyle name="%20 - Vurgu1 25" xfId="1426" xr:uid="{613919DE-4014-410F-80D5-0A8CC9B544ED}"/>
    <cellStyle name="%20 - Vurgu1 26" xfId="1446" xr:uid="{F88F13FE-6A84-44B9-9345-806DAAD7AA84}"/>
    <cellStyle name="%20 - Vurgu1 27" xfId="1466" xr:uid="{2717EA76-27FF-4E2C-86F9-ECDE7E0AD7A8}"/>
    <cellStyle name="%20 - Vurgu1 3" xfId="71" xr:uid="{38CA24BD-72C9-4C95-BF51-574E58DE6D0D}"/>
    <cellStyle name="%20 - Vurgu1 3 2" xfId="382" xr:uid="{AE2C3D6E-1BA6-4BA8-9B6F-5F2716EC9E77}"/>
    <cellStyle name="%20 - Vurgu1 3 2 2" xfId="1023" xr:uid="{6B8E218C-2A0E-4834-A32F-0BD3A2128253}"/>
    <cellStyle name="%20 - Vurgu1 3 3" xfId="713" xr:uid="{26B613DB-B44F-407E-AA27-63E6991C4EC9}"/>
    <cellStyle name="%20 - Vurgu1 4" xfId="91" xr:uid="{23900A0B-0294-4FFF-96CE-4D4D3B05E11D}"/>
    <cellStyle name="%20 - Vurgu1 4 2" xfId="402" xr:uid="{DC23AFF3-05D8-4A83-AD51-FA447E845E75}"/>
    <cellStyle name="%20 - Vurgu1 4 2 2" xfId="1043" xr:uid="{7756D199-D365-437A-AF0A-79721EEA2122}"/>
    <cellStyle name="%20 - Vurgu1 4 3" xfId="733" xr:uid="{79B9B023-A869-4D76-9B11-901F242D1A31}"/>
    <cellStyle name="%20 - Vurgu1 5" xfId="111" xr:uid="{60CBC66B-00FE-4C9B-80AC-49D31CABE03D}"/>
    <cellStyle name="%20 - Vurgu1 5 2" xfId="422" xr:uid="{A547ED33-7F27-4F25-B07D-510BCE9407B9}"/>
    <cellStyle name="%20 - Vurgu1 5 2 2" xfId="1063" xr:uid="{6D349E68-BCFC-4C7E-8066-C9DB631CDE9E}"/>
    <cellStyle name="%20 - Vurgu1 5 3" xfId="753" xr:uid="{561E5A90-69A7-441D-A0F8-2A69AB8621B0}"/>
    <cellStyle name="%20 - Vurgu1 6" xfId="131" xr:uid="{F926C474-2E6E-4A66-A449-3ACD7C054D58}"/>
    <cellStyle name="%20 - Vurgu1 6 2" xfId="442" xr:uid="{9589B43B-D97E-40C8-B716-AD5F536DCFC3}"/>
    <cellStyle name="%20 - Vurgu1 6 2 2" xfId="1083" xr:uid="{4EDCE1FA-9067-4FE5-A860-F1157CD86E40}"/>
    <cellStyle name="%20 - Vurgu1 6 3" xfId="773" xr:uid="{6AA26962-13F3-416B-BFCA-2084DCA0480B}"/>
    <cellStyle name="%20 - Vurgu1 7" xfId="151" xr:uid="{64FB66C2-BB31-488C-A9EB-9D400A3C2887}"/>
    <cellStyle name="%20 - Vurgu1 7 2" xfId="462" xr:uid="{0F142FEC-2AF5-40AA-B181-6E7FF3645355}"/>
    <cellStyle name="%20 - Vurgu1 7 2 2" xfId="1103" xr:uid="{649D3946-865B-41C2-9740-B9963C1E3DE1}"/>
    <cellStyle name="%20 - Vurgu1 7 3" xfId="793" xr:uid="{1A23B15B-3311-4AFF-A761-E86C533D46F0}"/>
    <cellStyle name="%20 - Vurgu1 8" xfId="171" xr:uid="{02AB2783-1DD8-4FEC-9C2A-E49CBC885375}"/>
    <cellStyle name="%20 - Vurgu1 8 2" xfId="482" xr:uid="{D13028AD-3B9A-4EC6-8309-CCF4A8926278}"/>
    <cellStyle name="%20 - Vurgu1 8 2 2" xfId="1123" xr:uid="{20D063AC-12A1-432C-B08B-7D89975065C4}"/>
    <cellStyle name="%20 - Vurgu1 8 3" xfId="813" xr:uid="{E4F8C95F-9A4B-4D31-BC1A-FD25BCB3FBD5}"/>
    <cellStyle name="%20 - Vurgu1 9" xfId="191" xr:uid="{5EF35D37-D61F-4119-8DCF-FED6B1F81FCC}"/>
    <cellStyle name="%20 - Vurgu1 9 2" xfId="502" xr:uid="{9A962B7E-F741-49E4-A658-27D9CD25FC93}"/>
    <cellStyle name="%20 - Vurgu1 9 2 2" xfId="1143" xr:uid="{5FA93512-9794-43A8-8237-451166BE6F11}"/>
    <cellStyle name="%20 - Vurgu1 9 3" xfId="833" xr:uid="{3C620C84-2121-4AA4-B1CC-7E7888777790}"/>
    <cellStyle name="%20 - Vurgu2" xfId="23" builtinId="34" customBuiltin="1"/>
    <cellStyle name="%20 - Vurgu2 10" xfId="217" xr:uid="{0B8200D5-B8FB-4A44-A8F6-50910A7FCFF5}"/>
    <cellStyle name="%20 - Vurgu2 10 2" xfId="528" xr:uid="{1582D8AA-68C2-4FEA-A3CF-902C6DCA221D}"/>
    <cellStyle name="%20 - Vurgu2 10 2 2" xfId="1169" xr:uid="{E5C227DE-4170-472A-B4DE-FCC45A4D61FA}"/>
    <cellStyle name="%20 - Vurgu2 10 3" xfId="859" xr:uid="{22D9F2CF-146F-40C9-AEBC-335E66E1F2F0}"/>
    <cellStyle name="%20 - Vurgu2 11" xfId="237" xr:uid="{87F06B33-C985-4EDA-A359-504676FE3AA6}"/>
    <cellStyle name="%20 - Vurgu2 11 2" xfId="548" xr:uid="{D7B7646D-84D1-4EFD-9DB4-CBA1871DBEA5}"/>
    <cellStyle name="%20 - Vurgu2 11 2 2" xfId="1189" xr:uid="{5DB66C31-3D38-4736-9AF1-BE0EC7B38B3F}"/>
    <cellStyle name="%20 - Vurgu2 11 3" xfId="879" xr:uid="{84AC6002-B7BC-4B7F-B41E-A6C8F40AC206}"/>
    <cellStyle name="%20 - Vurgu2 12" xfId="257" xr:uid="{18239022-DB82-4029-B719-D7EB6676B48C}"/>
    <cellStyle name="%20 - Vurgu2 12 2" xfId="568" xr:uid="{1472C8E4-8FA8-4853-8E36-5EBB08491186}"/>
    <cellStyle name="%20 - Vurgu2 12 2 2" xfId="1209" xr:uid="{C5AFCAC5-37FC-48F0-8650-21D9B50209FF}"/>
    <cellStyle name="%20 - Vurgu2 12 3" xfId="899" xr:uid="{A597C6D2-A8AF-480B-A844-8744F777DBE8}"/>
    <cellStyle name="%20 - Vurgu2 13" xfId="277" xr:uid="{5DF98DEE-3101-4510-B0A4-B0ADD46F6E0C}"/>
    <cellStyle name="%20 - Vurgu2 13 2" xfId="588" xr:uid="{957D3775-1240-4164-B5AB-8185775363C9}"/>
    <cellStyle name="%20 - Vurgu2 13 2 2" xfId="1229" xr:uid="{15E6898F-C07A-462E-92F0-06B586D94CAF}"/>
    <cellStyle name="%20 - Vurgu2 13 3" xfId="919" xr:uid="{0E611502-92C9-45A0-8F3D-CEE5A22C9FA5}"/>
    <cellStyle name="%20 - Vurgu2 14" xfId="297" xr:uid="{6BCEE049-E186-48B8-825F-5194EEA4DCEA}"/>
    <cellStyle name="%20 - Vurgu2 14 2" xfId="608" xr:uid="{18CAC5A5-2480-47AF-8204-572E5163CD93}"/>
    <cellStyle name="%20 - Vurgu2 14 2 2" xfId="1249" xr:uid="{8024F69F-DE79-4CF3-9047-0461D31E72CF}"/>
    <cellStyle name="%20 - Vurgu2 14 3" xfId="939" xr:uid="{185203D9-8826-476E-A47C-28EF9A66DCBB}"/>
    <cellStyle name="%20 - Vurgu2 15" xfId="317" xr:uid="{6F05C301-1156-4908-8546-D5DEE27D4750}"/>
    <cellStyle name="%20 - Vurgu2 15 2" xfId="628" xr:uid="{F03874D8-32A9-45F8-AC7A-41FEDD2E6DAB}"/>
    <cellStyle name="%20 - Vurgu2 15 2 2" xfId="1269" xr:uid="{5EC810A6-E5EE-4671-AD81-9BC1339C2F3A}"/>
    <cellStyle name="%20 - Vurgu2 15 3" xfId="959" xr:uid="{729D9E6C-F08E-4EA5-9F7D-F3F9766BBF65}"/>
    <cellStyle name="%20 - Vurgu2 16" xfId="337" xr:uid="{C56E74CD-2C8B-460F-8947-032F3992683A}"/>
    <cellStyle name="%20 - Vurgu2 16 2" xfId="979" xr:uid="{A73D9169-2954-447F-B968-4AABB273D836}"/>
    <cellStyle name="%20 - Vurgu2 17" xfId="648" xr:uid="{D4E7303D-DB81-4960-BA2A-986D561775A7}"/>
    <cellStyle name="%20 - Vurgu2 17 2" xfId="1289" xr:uid="{FFF1F340-88D3-4FCC-AF80-A7E1315B26FC}"/>
    <cellStyle name="%20 - Vurgu2 18" xfId="668" xr:uid="{03E3A2C1-0E50-4F1C-A1E5-B07687C3CFE4}"/>
    <cellStyle name="%20 - Vurgu2 19" xfId="1309" xr:uid="{20D7990A-4053-4A7C-AD71-7FAD1C73C3DE}"/>
    <cellStyle name="%20 - Vurgu2 2" xfId="54" xr:uid="{A0E515F0-F923-40DC-9602-5B58DB23AEF2}"/>
    <cellStyle name="%20 - Vurgu2 2 2" xfId="365" xr:uid="{592BB93B-0DD9-4A7D-8D69-081100CE09EC}"/>
    <cellStyle name="%20 - Vurgu2 2 2 2" xfId="1006" xr:uid="{FF149FCC-0325-4F55-B601-4FAD1A6EA020}"/>
    <cellStyle name="%20 - Vurgu2 2 3" xfId="696" xr:uid="{89CB3454-4611-412E-911B-CBC81799DD5E}"/>
    <cellStyle name="%20 - Vurgu2 20" xfId="1329" xr:uid="{72C99B9E-3348-48BC-95DA-232F3E849E65}"/>
    <cellStyle name="%20 - Vurgu2 21" xfId="1349" xr:uid="{24596AD2-8C20-4E52-99D6-7DCA9E1C4D0C}"/>
    <cellStyle name="%20 - Vurgu2 22" xfId="1369" xr:uid="{77B7C37F-F65C-4799-ABDE-C4804AB67C84}"/>
    <cellStyle name="%20 - Vurgu2 23" xfId="1389" xr:uid="{DC462EE5-79BB-4821-B9A9-7CC595860152}"/>
    <cellStyle name="%20 - Vurgu2 24" xfId="1409" xr:uid="{BA1A7903-C4F6-44A1-865F-A2FA7A1B1C73}"/>
    <cellStyle name="%20 - Vurgu2 25" xfId="1429" xr:uid="{7548FFC4-2955-46D4-BA78-9ABE9A6159B3}"/>
    <cellStyle name="%20 - Vurgu2 26" xfId="1449" xr:uid="{D8B0BBF1-EFDA-48E1-AEDB-D170E0356BFF}"/>
    <cellStyle name="%20 - Vurgu2 27" xfId="1469" xr:uid="{013A4897-CB54-4AB9-9DD3-658692A17965}"/>
    <cellStyle name="%20 - Vurgu2 3" xfId="74" xr:uid="{124205D5-D247-4412-ADDC-7E50DBCB1899}"/>
    <cellStyle name="%20 - Vurgu2 3 2" xfId="385" xr:uid="{EABADDAE-42EC-4958-9BD4-091B6CE02FA0}"/>
    <cellStyle name="%20 - Vurgu2 3 2 2" xfId="1026" xr:uid="{BC59E13B-31D2-46F9-8B08-1DE6E76EBE26}"/>
    <cellStyle name="%20 - Vurgu2 3 3" xfId="716" xr:uid="{AA81188C-69E3-402E-A0FF-AEFD42FDC533}"/>
    <cellStyle name="%20 - Vurgu2 4" xfId="94" xr:uid="{6AB3C31D-16A1-4297-B826-0651AD85AC4D}"/>
    <cellStyle name="%20 - Vurgu2 4 2" xfId="405" xr:uid="{6671C188-9122-4CAB-A2B9-F4D04F68CA57}"/>
    <cellStyle name="%20 - Vurgu2 4 2 2" xfId="1046" xr:uid="{BACC1866-EF08-4B69-924C-444D4D18CB7D}"/>
    <cellStyle name="%20 - Vurgu2 4 3" xfId="736" xr:uid="{5EA0B90A-3C3C-4243-AE73-EE30E6D9EA37}"/>
    <cellStyle name="%20 - Vurgu2 5" xfId="114" xr:uid="{62BBA5D5-E1D2-41C0-A989-82AFD271073D}"/>
    <cellStyle name="%20 - Vurgu2 5 2" xfId="425" xr:uid="{9FFA2FB7-6A1D-48F6-AE37-5FC1049A8D22}"/>
    <cellStyle name="%20 - Vurgu2 5 2 2" xfId="1066" xr:uid="{70716D77-6E39-425C-BFF7-120D650AAE21}"/>
    <cellStyle name="%20 - Vurgu2 5 3" xfId="756" xr:uid="{62C8E4B3-5E3A-4017-9354-9B623E677FF9}"/>
    <cellStyle name="%20 - Vurgu2 6" xfId="134" xr:uid="{0B0DD9A5-510F-4932-B9EC-544B7860BC43}"/>
    <cellStyle name="%20 - Vurgu2 6 2" xfId="445" xr:uid="{1202940E-CD2E-4260-8362-84A4D03AB98C}"/>
    <cellStyle name="%20 - Vurgu2 6 2 2" xfId="1086" xr:uid="{CECA5373-EC48-46F0-B5EB-56519AF1E033}"/>
    <cellStyle name="%20 - Vurgu2 6 3" xfId="776" xr:uid="{5D024EAF-A861-45EB-919D-F21195E04560}"/>
    <cellStyle name="%20 - Vurgu2 7" xfId="154" xr:uid="{9E618377-F3E1-447C-8233-283606E62AF2}"/>
    <cellStyle name="%20 - Vurgu2 7 2" xfId="465" xr:uid="{FCE667CF-14E8-4522-A13A-2A6B14449D7D}"/>
    <cellStyle name="%20 - Vurgu2 7 2 2" xfId="1106" xr:uid="{8CFFA248-F9E3-44F1-BEAB-48981E00F002}"/>
    <cellStyle name="%20 - Vurgu2 7 3" xfId="796" xr:uid="{A66E583B-811A-4CCE-A86F-CCAB227A3DB1}"/>
    <cellStyle name="%20 - Vurgu2 8" xfId="174" xr:uid="{1C4931D3-A108-4154-902F-A83DE2BBB808}"/>
    <cellStyle name="%20 - Vurgu2 8 2" xfId="485" xr:uid="{8BFD44CF-028C-4036-92DC-4C3170EE891D}"/>
    <cellStyle name="%20 - Vurgu2 8 2 2" xfId="1126" xr:uid="{F281882D-FE8F-4971-90A5-AFAB5CAB68D4}"/>
    <cellStyle name="%20 - Vurgu2 8 3" xfId="816" xr:uid="{5C3376E4-3A18-4DAA-B341-CA58D2B332D5}"/>
    <cellStyle name="%20 - Vurgu2 9" xfId="194" xr:uid="{CB590F5F-763D-4464-880A-3F6F83C9A067}"/>
    <cellStyle name="%20 - Vurgu2 9 2" xfId="505" xr:uid="{01477F70-659B-4DC2-92A6-8C4721A90D45}"/>
    <cellStyle name="%20 - Vurgu2 9 2 2" xfId="1146" xr:uid="{990C2D00-455F-49E1-B26C-CE7C83B87B6C}"/>
    <cellStyle name="%20 - Vurgu2 9 3" xfId="836" xr:uid="{6EF74185-6820-4245-BDA1-FF016675E6AF}"/>
    <cellStyle name="%20 - Vurgu3" xfId="27" builtinId="38" customBuiltin="1"/>
    <cellStyle name="%20 - Vurgu3 10" xfId="220" xr:uid="{E15BF3B6-AEBE-43D5-90DF-0EA8AC491F68}"/>
    <cellStyle name="%20 - Vurgu3 10 2" xfId="531" xr:uid="{9F7357AB-2580-4DC4-B1F1-5E667F0B05CB}"/>
    <cellStyle name="%20 - Vurgu3 10 2 2" xfId="1172" xr:uid="{A5E9F471-898F-4076-8BEE-63102ED9216F}"/>
    <cellStyle name="%20 - Vurgu3 10 3" xfId="862" xr:uid="{951B3F52-2090-4052-9D96-4FE8CBCDC91C}"/>
    <cellStyle name="%20 - Vurgu3 11" xfId="240" xr:uid="{2C437719-957A-4067-B53E-984FB415E3BA}"/>
    <cellStyle name="%20 - Vurgu3 11 2" xfId="551" xr:uid="{2686B432-49F0-4631-BDB7-D3F3067EFD08}"/>
    <cellStyle name="%20 - Vurgu3 11 2 2" xfId="1192" xr:uid="{F454327A-D15D-4D2C-9CDE-A0F6C7B306E1}"/>
    <cellStyle name="%20 - Vurgu3 11 3" xfId="882" xr:uid="{4D7B692C-C3C8-4F0B-89A6-056B54065956}"/>
    <cellStyle name="%20 - Vurgu3 12" xfId="260" xr:uid="{2BD73CA9-1155-405F-911F-0CB5F1FDC96A}"/>
    <cellStyle name="%20 - Vurgu3 12 2" xfId="571" xr:uid="{BEE888E4-D422-4ABF-A268-DCCC6A3B41A7}"/>
    <cellStyle name="%20 - Vurgu3 12 2 2" xfId="1212" xr:uid="{B36508F9-BDC0-4741-BE24-ECBCB6549211}"/>
    <cellStyle name="%20 - Vurgu3 12 3" xfId="902" xr:uid="{E9ED31D8-7F51-406E-B40D-31056006B6E1}"/>
    <cellStyle name="%20 - Vurgu3 13" xfId="280" xr:uid="{2B3049D8-A9A4-49FE-BD26-B40CD691CF57}"/>
    <cellStyle name="%20 - Vurgu3 13 2" xfId="591" xr:uid="{3A17096D-CE23-4A68-A659-404EB55CAD3E}"/>
    <cellStyle name="%20 - Vurgu3 13 2 2" xfId="1232" xr:uid="{C44A06C6-8EDC-454D-B0CE-78AF6AC77384}"/>
    <cellStyle name="%20 - Vurgu3 13 3" xfId="922" xr:uid="{C74CEFAF-75EB-4C6F-8BF5-E42CDC06B2FD}"/>
    <cellStyle name="%20 - Vurgu3 14" xfId="300" xr:uid="{495BEE7D-28B4-4558-A45D-DD28A529410A}"/>
    <cellStyle name="%20 - Vurgu3 14 2" xfId="611" xr:uid="{8FA781F4-16D9-42F5-9629-3BD7449FA826}"/>
    <cellStyle name="%20 - Vurgu3 14 2 2" xfId="1252" xr:uid="{A1734751-B6D0-41AE-8ED6-FD921A36C308}"/>
    <cellStyle name="%20 - Vurgu3 14 3" xfId="942" xr:uid="{B2DEB46C-88DC-44D1-860A-57EFC0686DC6}"/>
    <cellStyle name="%20 - Vurgu3 15" xfId="320" xr:uid="{6FDC26EA-0625-408A-889C-A0AB7716F981}"/>
    <cellStyle name="%20 - Vurgu3 15 2" xfId="631" xr:uid="{05A2A01D-AFBC-47F2-BF29-50422F178A79}"/>
    <cellStyle name="%20 - Vurgu3 15 2 2" xfId="1272" xr:uid="{D541FF0F-9895-4035-8B75-7FD23F702445}"/>
    <cellStyle name="%20 - Vurgu3 15 3" xfId="962" xr:uid="{B4FF0C78-0425-4747-BD2F-0BA3D6CE782E}"/>
    <cellStyle name="%20 - Vurgu3 16" xfId="340" xr:uid="{6535379F-8769-4227-923B-980412CCF0E7}"/>
    <cellStyle name="%20 - Vurgu3 16 2" xfId="982" xr:uid="{A7919D64-ACB3-4038-B315-1186DF6F44A3}"/>
    <cellStyle name="%20 - Vurgu3 17" xfId="651" xr:uid="{C2C58B9D-00AD-4BB1-A1D7-C6657D696E96}"/>
    <cellStyle name="%20 - Vurgu3 17 2" xfId="1292" xr:uid="{69E4D398-BFEC-4EA7-9D55-01C2883035FE}"/>
    <cellStyle name="%20 - Vurgu3 18" xfId="671" xr:uid="{EE1B21DF-C7E4-4F0B-847D-B4962C2CD8B1}"/>
    <cellStyle name="%20 - Vurgu3 19" xfId="1312" xr:uid="{00267E38-27AB-407A-9411-8E38AE5FABC2}"/>
    <cellStyle name="%20 - Vurgu3 2" xfId="57" xr:uid="{691FB671-DDFA-4938-A8D1-4D4DA7E94351}"/>
    <cellStyle name="%20 - Vurgu3 2 2" xfId="368" xr:uid="{3D86C634-A85F-4D77-9617-E41F91C2EDAC}"/>
    <cellStyle name="%20 - Vurgu3 2 2 2" xfId="1009" xr:uid="{35ED8508-C871-4A1F-B486-4BFBBCCD9C5C}"/>
    <cellStyle name="%20 - Vurgu3 2 3" xfId="699" xr:uid="{BAF38B6D-90C9-4C26-B6A4-5146060E448A}"/>
    <cellStyle name="%20 - Vurgu3 20" xfId="1332" xr:uid="{2C3A30FE-4D9A-41EB-BC9F-1DA310219187}"/>
    <cellStyle name="%20 - Vurgu3 21" xfId="1352" xr:uid="{E9C4E1AB-0C99-42E7-BFD5-08AA083B1748}"/>
    <cellStyle name="%20 - Vurgu3 22" xfId="1372" xr:uid="{E0BCB512-7D8A-462B-93FB-74BCE6294EBE}"/>
    <cellStyle name="%20 - Vurgu3 23" xfId="1392" xr:uid="{A272E35F-6648-46A3-97FB-E2AACFFB0B4F}"/>
    <cellStyle name="%20 - Vurgu3 24" xfId="1412" xr:uid="{27212CD7-A6E0-451C-8BE5-726CA1CD562A}"/>
    <cellStyle name="%20 - Vurgu3 25" xfId="1432" xr:uid="{28FF8C3A-152A-4CA3-AD72-8189F91745AF}"/>
    <cellStyle name="%20 - Vurgu3 26" xfId="1452" xr:uid="{621D6382-E69D-4104-9BBD-72ECC09B5194}"/>
    <cellStyle name="%20 - Vurgu3 27" xfId="1472" xr:uid="{025B1789-27CE-4B93-919F-9A1A616DB01F}"/>
    <cellStyle name="%20 - Vurgu3 3" xfId="77" xr:uid="{DB0592E4-7706-4CBC-8B7A-BF49DE008ED9}"/>
    <cellStyle name="%20 - Vurgu3 3 2" xfId="388" xr:uid="{43D0FE74-912E-4671-BD66-0D240169090F}"/>
    <cellStyle name="%20 - Vurgu3 3 2 2" xfId="1029" xr:uid="{561BAFB3-057E-4061-AA99-38945BD5A3A4}"/>
    <cellStyle name="%20 - Vurgu3 3 3" xfId="719" xr:uid="{20FCEBE8-B290-4ED3-9984-2B80DA3C8D55}"/>
    <cellStyle name="%20 - Vurgu3 4" xfId="97" xr:uid="{CF9336DC-CEFC-4A59-AF67-0C4F520F7072}"/>
    <cellStyle name="%20 - Vurgu3 4 2" xfId="408" xr:uid="{FDCF83C6-B993-4B5F-8D42-53E1FCBC4BCA}"/>
    <cellStyle name="%20 - Vurgu3 4 2 2" xfId="1049" xr:uid="{C54B3C7D-4631-495F-98D6-B0A4BEC107FB}"/>
    <cellStyle name="%20 - Vurgu3 4 3" xfId="739" xr:uid="{D7FE02AA-6F76-4884-9D17-9AA916DA5FAC}"/>
    <cellStyle name="%20 - Vurgu3 5" xfId="117" xr:uid="{2FFA25F6-1E68-4800-BF56-AD41D9167FBD}"/>
    <cellStyle name="%20 - Vurgu3 5 2" xfId="428" xr:uid="{24A71CCD-C0B3-4D0C-8244-4991A662122E}"/>
    <cellStyle name="%20 - Vurgu3 5 2 2" xfId="1069" xr:uid="{A2FB8A3C-45DC-45D8-A902-2C85A89134D0}"/>
    <cellStyle name="%20 - Vurgu3 5 3" xfId="759" xr:uid="{457EB860-25B9-4A7C-8290-9A0D7F215FA8}"/>
    <cellStyle name="%20 - Vurgu3 6" xfId="137" xr:uid="{BAB1DEFE-D39B-4948-876A-3526B17448E6}"/>
    <cellStyle name="%20 - Vurgu3 6 2" xfId="448" xr:uid="{B2D99498-3468-41A3-8D96-B51254734AA1}"/>
    <cellStyle name="%20 - Vurgu3 6 2 2" xfId="1089" xr:uid="{20C6F792-9DA8-48EC-9369-EA7723E0335E}"/>
    <cellStyle name="%20 - Vurgu3 6 3" xfId="779" xr:uid="{C5527601-2ACA-4867-9D3A-B7A1FE86CC5B}"/>
    <cellStyle name="%20 - Vurgu3 7" xfId="157" xr:uid="{E046F405-8055-442E-9321-1EC48198DA2F}"/>
    <cellStyle name="%20 - Vurgu3 7 2" xfId="468" xr:uid="{A23734F6-DD16-4CF6-A2D9-E188E12315CE}"/>
    <cellStyle name="%20 - Vurgu3 7 2 2" xfId="1109" xr:uid="{316D59EE-86A6-4996-8328-72D2329720D7}"/>
    <cellStyle name="%20 - Vurgu3 7 3" xfId="799" xr:uid="{B75E8FD8-EFB5-436A-B1CD-037113917C34}"/>
    <cellStyle name="%20 - Vurgu3 8" xfId="177" xr:uid="{2326D44F-DE8D-4FB8-BDC5-0A191EC21E96}"/>
    <cellStyle name="%20 - Vurgu3 8 2" xfId="488" xr:uid="{86DEBB46-C3AB-47AF-827D-FCF8CCF7EBBF}"/>
    <cellStyle name="%20 - Vurgu3 8 2 2" xfId="1129" xr:uid="{CCB4AA0D-6267-4279-A6C4-7871758DF496}"/>
    <cellStyle name="%20 - Vurgu3 8 3" xfId="819" xr:uid="{53A2B6AC-0171-4816-A412-E46ACDC3D650}"/>
    <cellStyle name="%20 - Vurgu3 9" xfId="197" xr:uid="{171F3733-AD53-4DCC-AD74-09FB855ACCBE}"/>
    <cellStyle name="%20 - Vurgu3 9 2" xfId="508" xr:uid="{E6C7D4AC-0E48-48DB-9543-79CB5192CA32}"/>
    <cellStyle name="%20 - Vurgu3 9 2 2" xfId="1149" xr:uid="{6175CE16-5290-41A9-ACA5-DEF3267DE790}"/>
    <cellStyle name="%20 - Vurgu3 9 3" xfId="839" xr:uid="{EDC0EF7C-EDB1-41A4-9EC8-5A49E9D3C962}"/>
    <cellStyle name="%20 - Vurgu4" xfId="31" builtinId="42" customBuiltin="1"/>
    <cellStyle name="%20 - Vurgu4 10" xfId="223" xr:uid="{AD4D13F6-D970-4997-81B4-DEA4B28346EE}"/>
    <cellStyle name="%20 - Vurgu4 10 2" xfId="534" xr:uid="{6A719788-A03C-4D00-9600-2D9CC0CD55A6}"/>
    <cellStyle name="%20 - Vurgu4 10 2 2" xfId="1175" xr:uid="{02EFCA8A-4DB7-4012-83F3-AC75CE5B9B8C}"/>
    <cellStyle name="%20 - Vurgu4 10 3" xfId="865" xr:uid="{B65BF116-540D-42CF-9865-ADD25C54CA90}"/>
    <cellStyle name="%20 - Vurgu4 11" xfId="243" xr:uid="{703030EB-08E3-476F-9A13-202B881E4C39}"/>
    <cellStyle name="%20 - Vurgu4 11 2" xfId="554" xr:uid="{308D9BEA-830E-4B40-B3C7-E257719F36F3}"/>
    <cellStyle name="%20 - Vurgu4 11 2 2" xfId="1195" xr:uid="{2C73CC68-94F7-4C90-845A-B1959FE0A316}"/>
    <cellStyle name="%20 - Vurgu4 11 3" xfId="885" xr:uid="{D9074969-6211-4F8F-BE89-882B48BA5E5B}"/>
    <cellStyle name="%20 - Vurgu4 12" xfId="263" xr:uid="{B97CD5A3-E6FD-40A9-8722-64BA5293643E}"/>
    <cellStyle name="%20 - Vurgu4 12 2" xfId="574" xr:uid="{1A251438-0C1D-4C82-9857-F668EA3C742B}"/>
    <cellStyle name="%20 - Vurgu4 12 2 2" xfId="1215" xr:uid="{37C97A2A-FDA3-49DB-9875-B53EFFE7B154}"/>
    <cellStyle name="%20 - Vurgu4 12 3" xfId="905" xr:uid="{B2FB588E-4C38-46D5-9150-32C0B87F69D9}"/>
    <cellStyle name="%20 - Vurgu4 13" xfId="283" xr:uid="{961BA558-A312-4AB4-99C6-3F764DB44313}"/>
    <cellStyle name="%20 - Vurgu4 13 2" xfId="594" xr:uid="{9DE98E0F-854A-4CF4-9C56-8B46FF25677C}"/>
    <cellStyle name="%20 - Vurgu4 13 2 2" xfId="1235" xr:uid="{32F738CF-4168-4F1C-BEEA-D98C14869DA6}"/>
    <cellStyle name="%20 - Vurgu4 13 3" xfId="925" xr:uid="{5E9B4583-B707-4B06-9300-E4A7471FF5F1}"/>
    <cellStyle name="%20 - Vurgu4 14" xfId="303" xr:uid="{ED5D1BE9-8DB5-4CA9-A900-0BA1E3D26C84}"/>
    <cellStyle name="%20 - Vurgu4 14 2" xfId="614" xr:uid="{9A7C6119-89D7-42D1-B162-D7C202C0054B}"/>
    <cellStyle name="%20 - Vurgu4 14 2 2" xfId="1255" xr:uid="{BB9121BC-B2FC-4841-BA39-2DAF381A10B4}"/>
    <cellStyle name="%20 - Vurgu4 14 3" xfId="945" xr:uid="{527CB3D0-72EB-4BB6-974D-730EAEC2C5AA}"/>
    <cellStyle name="%20 - Vurgu4 15" xfId="323" xr:uid="{DB808411-FCBE-432C-8040-0F0BE03558F6}"/>
    <cellStyle name="%20 - Vurgu4 15 2" xfId="634" xr:uid="{9C77901E-2327-4867-BFA9-277FACD49DB6}"/>
    <cellStyle name="%20 - Vurgu4 15 2 2" xfId="1275" xr:uid="{137B71C9-28DF-44FE-A1F2-D1ACDC772301}"/>
    <cellStyle name="%20 - Vurgu4 15 3" xfId="965" xr:uid="{4C83A174-E6C3-47C4-AAA4-285E9CF29003}"/>
    <cellStyle name="%20 - Vurgu4 16" xfId="343" xr:uid="{7D399715-7F03-4B8E-8010-4F4F1A7D0D21}"/>
    <cellStyle name="%20 - Vurgu4 16 2" xfId="985" xr:uid="{A028FF16-A3D2-4D87-B4CA-865E42664560}"/>
    <cellStyle name="%20 - Vurgu4 17" xfId="654" xr:uid="{DC8A33AC-C956-4E2F-9F27-CB09B7EA39D1}"/>
    <cellStyle name="%20 - Vurgu4 17 2" xfId="1295" xr:uid="{817E6B0B-0FA8-4518-AA3E-EEE1089EEF31}"/>
    <cellStyle name="%20 - Vurgu4 18" xfId="674" xr:uid="{47B04B7F-CB80-443B-B083-129AAB2660FC}"/>
    <cellStyle name="%20 - Vurgu4 19" xfId="1315" xr:uid="{C9B22641-659D-48EC-97B1-2F5FC773790B}"/>
    <cellStyle name="%20 - Vurgu4 2" xfId="60" xr:uid="{4DA5BD79-6725-41DB-802C-87D563C283B3}"/>
    <cellStyle name="%20 - Vurgu4 2 2" xfId="371" xr:uid="{ACD21EB1-42CE-4BC1-BABA-3D7E8EC3BD53}"/>
    <cellStyle name="%20 - Vurgu4 2 2 2" xfId="1012" xr:uid="{02514D9D-3CD0-437E-AC66-A2AF09ECA751}"/>
    <cellStyle name="%20 - Vurgu4 2 3" xfId="702" xr:uid="{4AF38F85-3856-4083-A803-1C2A36ED4BEC}"/>
    <cellStyle name="%20 - Vurgu4 20" xfId="1335" xr:uid="{A99D5E5A-F9D7-4A86-B987-F2BB51854C52}"/>
    <cellStyle name="%20 - Vurgu4 21" xfId="1355" xr:uid="{E26CDE2A-8E20-4BB5-A976-BE5191FFF949}"/>
    <cellStyle name="%20 - Vurgu4 22" xfId="1375" xr:uid="{FC3017FB-6F2B-42A5-A3DA-CA9B2BF2604C}"/>
    <cellStyle name="%20 - Vurgu4 23" xfId="1395" xr:uid="{FADF4A93-10A4-49D9-8540-A860523B33E0}"/>
    <cellStyle name="%20 - Vurgu4 24" xfId="1415" xr:uid="{84C4A326-C356-4A0B-BB4C-C91D8D29E79C}"/>
    <cellStyle name="%20 - Vurgu4 25" xfId="1435" xr:uid="{949B07DA-1AAD-4F5D-B5D8-07C1BFF7FBF0}"/>
    <cellStyle name="%20 - Vurgu4 26" xfId="1455" xr:uid="{444A4B90-B751-4EFD-9C51-00499AC3195D}"/>
    <cellStyle name="%20 - Vurgu4 27" xfId="1475" xr:uid="{96C2A172-F1FF-4278-A9C6-605E2C4AE8D5}"/>
    <cellStyle name="%20 - Vurgu4 3" xfId="80" xr:uid="{F4EA64F6-DC50-4923-9CDE-BA08CF35F5DC}"/>
    <cellStyle name="%20 - Vurgu4 3 2" xfId="391" xr:uid="{E0130B06-9ADA-4614-A771-235DA479DFDF}"/>
    <cellStyle name="%20 - Vurgu4 3 2 2" xfId="1032" xr:uid="{95EE7288-11E9-4D40-A2C3-D401B5DF344D}"/>
    <cellStyle name="%20 - Vurgu4 3 3" xfId="722" xr:uid="{CF1AF12F-EEEA-41A2-A63F-739BB4603105}"/>
    <cellStyle name="%20 - Vurgu4 4" xfId="100" xr:uid="{E68A862F-D1F6-44D9-BB2B-BEF096E23A6E}"/>
    <cellStyle name="%20 - Vurgu4 4 2" xfId="411" xr:uid="{59BEB0C5-3B38-4C48-8ECF-528A6DF34EE7}"/>
    <cellStyle name="%20 - Vurgu4 4 2 2" xfId="1052" xr:uid="{2B619167-4FC8-4C90-BD2A-18D0A51FDB72}"/>
    <cellStyle name="%20 - Vurgu4 4 3" xfId="742" xr:uid="{DE37C6E3-8FE2-4A31-9A88-1CAFA6D233E9}"/>
    <cellStyle name="%20 - Vurgu4 5" xfId="120" xr:uid="{30AFEB82-5792-4BD7-A809-6D5A5359E11F}"/>
    <cellStyle name="%20 - Vurgu4 5 2" xfId="431" xr:uid="{240F0F16-A094-4F44-B1EF-2105BF0ACA6E}"/>
    <cellStyle name="%20 - Vurgu4 5 2 2" xfId="1072" xr:uid="{E51BEB79-08E0-497F-879C-978BD1E7F2FC}"/>
    <cellStyle name="%20 - Vurgu4 5 3" xfId="762" xr:uid="{CFB14EEC-E32D-461B-9EC8-9673423D23D8}"/>
    <cellStyle name="%20 - Vurgu4 6" xfId="140" xr:uid="{69112F67-E640-4F24-B623-093A50590CC9}"/>
    <cellStyle name="%20 - Vurgu4 6 2" xfId="451" xr:uid="{1542DCBA-5868-4223-AB87-1ED297D391C5}"/>
    <cellStyle name="%20 - Vurgu4 6 2 2" xfId="1092" xr:uid="{46113E70-CAE2-46F8-93D2-99F08C6DB47E}"/>
    <cellStyle name="%20 - Vurgu4 6 3" xfId="782" xr:uid="{2D28C03B-97DD-40CA-AF63-D1D7FD175533}"/>
    <cellStyle name="%20 - Vurgu4 7" xfId="160" xr:uid="{0A9841F2-F70E-4147-944D-FAB6731C36F8}"/>
    <cellStyle name="%20 - Vurgu4 7 2" xfId="471" xr:uid="{58142AFA-36DE-4E0D-8C14-290A8A08AD71}"/>
    <cellStyle name="%20 - Vurgu4 7 2 2" xfId="1112" xr:uid="{593747D3-03B4-4E32-BC0C-BC21D8E23756}"/>
    <cellStyle name="%20 - Vurgu4 7 3" xfId="802" xr:uid="{972F7E26-8203-46B8-AF1E-5E433FB3A5F5}"/>
    <cellStyle name="%20 - Vurgu4 8" xfId="180" xr:uid="{084F7CEF-6C1A-480A-9B24-7EA029BD5344}"/>
    <cellStyle name="%20 - Vurgu4 8 2" xfId="491" xr:uid="{ED083D52-5AFF-471E-B29E-CB5435BFACD9}"/>
    <cellStyle name="%20 - Vurgu4 8 2 2" xfId="1132" xr:uid="{E7E55FE6-6BD5-41F1-8965-FD27C366B7F1}"/>
    <cellStyle name="%20 - Vurgu4 8 3" xfId="822" xr:uid="{6D7B4253-F628-4B9C-9F9E-2A23E0EFFD1D}"/>
    <cellStyle name="%20 - Vurgu4 9" xfId="200" xr:uid="{54E4792D-D7A1-4F87-B363-376C2D281E98}"/>
    <cellStyle name="%20 - Vurgu4 9 2" xfId="511" xr:uid="{56F099AD-AE33-4E11-9C29-288FFF4EECAB}"/>
    <cellStyle name="%20 - Vurgu4 9 2 2" xfId="1152" xr:uid="{C2AEACA2-1871-469C-BDC8-5415FF8F6557}"/>
    <cellStyle name="%20 - Vurgu4 9 3" xfId="842" xr:uid="{D2EC5E66-D7E5-4CFA-A4D5-506E97B4842C}"/>
    <cellStyle name="%20 - Vurgu5" xfId="35" builtinId="46" customBuiltin="1"/>
    <cellStyle name="%20 - Vurgu5 10" xfId="226" xr:uid="{D689B69A-C0FC-4D6B-8F84-C0370756690D}"/>
    <cellStyle name="%20 - Vurgu5 10 2" xfId="537" xr:uid="{FBC24548-3A3B-427E-ADA1-F9193FD0E9C5}"/>
    <cellStyle name="%20 - Vurgu5 10 2 2" xfId="1178" xr:uid="{C9A383A6-EAE3-4B7D-A5E7-2798207A85C8}"/>
    <cellStyle name="%20 - Vurgu5 10 3" xfId="868" xr:uid="{8C0F7AF9-278E-4CEF-826C-5EE12184DD8E}"/>
    <cellStyle name="%20 - Vurgu5 11" xfId="246" xr:uid="{ED9D12AB-0037-457E-8BCD-A56B04609317}"/>
    <cellStyle name="%20 - Vurgu5 11 2" xfId="557" xr:uid="{48044CC5-155A-49D0-9AD6-0082D7B9EC0F}"/>
    <cellStyle name="%20 - Vurgu5 11 2 2" xfId="1198" xr:uid="{97D208A9-7E3A-450C-830A-2E73F5071161}"/>
    <cellStyle name="%20 - Vurgu5 11 3" xfId="888" xr:uid="{D6EDCC61-2426-4084-9379-BEDBC89EDF23}"/>
    <cellStyle name="%20 - Vurgu5 12" xfId="266" xr:uid="{12C5D32A-06A9-43D8-A764-9B4A574116D3}"/>
    <cellStyle name="%20 - Vurgu5 12 2" xfId="577" xr:uid="{C1B6398A-1A26-43F3-B7DF-5282B2FCC2AE}"/>
    <cellStyle name="%20 - Vurgu5 12 2 2" xfId="1218" xr:uid="{B6897816-5A94-4ACA-9888-F190F8D8A1CF}"/>
    <cellStyle name="%20 - Vurgu5 12 3" xfId="908" xr:uid="{A84D375A-F3D9-4F12-A637-44CDCDD270AC}"/>
    <cellStyle name="%20 - Vurgu5 13" xfId="286" xr:uid="{07113839-1479-4AE2-86D5-1872C9D82C6C}"/>
    <cellStyle name="%20 - Vurgu5 13 2" xfId="597" xr:uid="{F739F66B-5A6C-4004-B4F6-6000D4F228B1}"/>
    <cellStyle name="%20 - Vurgu5 13 2 2" xfId="1238" xr:uid="{DF8EB2DD-5B85-4183-965E-E236B66EFC64}"/>
    <cellStyle name="%20 - Vurgu5 13 3" xfId="928" xr:uid="{960D307B-1726-4D0F-A51E-87590D63B071}"/>
    <cellStyle name="%20 - Vurgu5 14" xfId="306" xr:uid="{6A0CA28E-CDF8-4EE9-802A-82BAEA3FB193}"/>
    <cellStyle name="%20 - Vurgu5 14 2" xfId="617" xr:uid="{5F62AF41-750B-4FE0-A933-103E101346B5}"/>
    <cellStyle name="%20 - Vurgu5 14 2 2" xfId="1258" xr:uid="{44F31AF1-946E-4B4D-84A5-ABEA30DC9692}"/>
    <cellStyle name="%20 - Vurgu5 14 3" xfId="948" xr:uid="{EEF42864-56C9-4FAE-91A4-9821CD3382EE}"/>
    <cellStyle name="%20 - Vurgu5 15" xfId="326" xr:uid="{13846C38-CF26-4188-9236-A633A13205F1}"/>
    <cellStyle name="%20 - Vurgu5 15 2" xfId="637" xr:uid="{15A9E76C-87B1-4A3C-935D-69909279F903}"/>
    <cellStyle name="%20 - Vurgu5 15 2 2" xfId="1278" xr:uid="{90718B7E-A409-4613-BD33-49F84F8AE2E7}"/>
    <cellStyle name="%20 - Vurgu5 15 3" xfId="968" xr:uid="{D52276FF-4FC8-40D1-9E3C-400DFF7480C1}"/>
    <cellStyle name="%20 - Vurgu5 16" xfId="346" xr:uid="{3659ACE5-7FD7-4CE5-AFEE-D9F22D61A130}"/>
    <cellStyle name="%20 - Vurgu5 16 2" xfId="988" xr:uid="{B79BBB00-6372-4C65-8716-9462E7B806F8}"/>
    <cellStyle name="%20 - Vurgu5 17" xfId="657" xr:uid="{2DCE0829-C5E0-4DBD-8A31-996CF678B34D}"/>
    <cellStyle name="%20 - Vurgu5 17 2" xfId="1298" xr:uid="{E1262B30-5008-4519-96DB-263C546AB961}"/>
    <cellStyle name="%20 - Vurgu5 18" xfId="677" xr:uid="{116C8F00-48BC-4242-8B40-91B4DC1C09D1}"/>
    <cellStyle name="%20 - Vurgu5 19" xfId="1318" xr:uid="{ADC2D8F6-D7C3-4448-B1AE-64E225FEB579}"/>
    <cellStyle name="%20 - Vurgu5 2" xfId="63" xr:uid="{DAEA4849-537D-463D-9085-C490FD5D2253}"/>
    <cellStyle name="%20 - Vurgu5 2 2" xfId="374" xr:uid="{E17717B4-81F6-4000-8BCF-1DC5C77D4ED8}"/>
    <cellStyle name="%20 - Vurgu5 2 2 2" xfId="1015" xr:uid="{8B6FE7D3-7116-4566-ACEC-A00983331509}"/>
    <cellStyle name="%20 - Vurgu5 2 3" xfId="705" xr:uid="{6BBF25BF-AD35-4E59-81F2-FA14149D9041}"/>
    <cellStyle name="%20 - Vurgu5 20" xfId="1338" xr:uid="{A1519A82-2291-4E18-9FD6-970821A732CC}"/>
    <cellStyle name="%20 - Vurgu5 21" xfId="1358" xr:uid="{93443D79-66E9-445A-9ABE-5D7D651ECFA3}"/>
    <cellStyle name="%20 - Vurgu5 22" xfId="1378" xr:uid="{3BD37141-03AE-43CD-A3D4-F92E47310D61}"/>
    <cellStyle name="%20 - Vurgu5 23" xfId="1398" xr:uid="{D512E974-887E-4F59-9992-00B2F979789F}"/>
    <cellStyle name="%20 - Vurgu5 24" xfId="1418" xr:uid="{5AE8BEE5-A7A9-4079-9E29-771773EBB37B}"/>
    <cellStyle name="%20 - Vurgu5 25" xfId="1438" xr:uid="{EC8873EC-87DE-4114-8AE9-5BE2DBC95C67}"/>
    <cellStyle name="%20 - Vurgu5 26" xfId="1458" xr:uid="{9F1E3F63-3181-4F97-AA35-545E3010546D}"/>
    <cellStyle name="%20 - Vurgu5 27" xfId="1478" xr:uid="{B67FB0E6-1E6F-4D47-89F0-62605C5BDB3D}"/>
    <cellStyle name="%20 - Vurgu5 3" xfId="83" xr:uid="{B196C2F3-4B3B-4F3D-B0F5-878E946BF15D}"/>
    <cellStyle name="%20 - Vurgu5 3 2" xfId="394" xr:uid="{0F68D47C-C12E-4FBD-AEA4-B8B883ADA17D}"/>
    <cellStyle name="%20 - Vurgu5 3 2 2" xfId="1035" xr:uid="{0357C7B1-B892-40EA-BE17-6B16E9F23CE1}"/>
    <cellStyle name="%20 - Vurgu5 3 3" xfId="725" xr:uid="{BD7F31B3-E5FA-49E0-B5E1-880C0A3CE6DA}"/>
    <cellStyle name="%20 - Vurgu5 4" xfId="103" xr:uid="{4BDE118B-B712-467F-8961-C0899B420740}"/>
    <cellStyle name="%20 - Vurgu5 4 2" xfId="414" xr:uid="{AFADAF7A-C374-409D-A949-3AE1392487D2}"/>
    <cellStyle name="%20 - Vurgu5 4 2 2" xfId="1055" xr:uid="{75D0432A-FC8E-4091-97E8-3A7F769D5144}"/>
    <cellStyle name="%20 - Vurgu5 4 3" xfId="745" xr:uid="{31AD1939-FB84-49A3-AE19-3F71A5FF2915}"/>
    <cellStyle name="%20 - Vurgu5 5" xfId="123" xr:uid="{D66A2008-E662-46C3-A98F-412DA5B58368}"/>
    <cellStyle name="%20 - Vurgu5 5 2" xfId="434" xr:uid="{97D51816-70A6-40E0-A827-8E28A53C8F8F}"/>
    <cellStyle name="%20 - Vurgu5 5 2 2" xfId="1075" xr:uid="{B4A383CF-4173-4005-B35F-2439D169268F}"/>
    <cellStyle name="%20 - Vurgu5 5 3" xfId="765" xr:uid="{057619E0-06E3-4CC9-AE81-3FB468239D62}"/>
    <cellStyle name="%20 - Vurgu5 6" xfId="143" xr:uid="{E299C6A9-F7F4-477B-BE3B-86B8238715F6}"/>
    <cellStyle name="%20 - Vurgu5 6 2" xfId="454" xr:uid="{5805F64D-9BF8-474C-931A-394268C5D3A7}"/>
    <cellStyle name="%20 - Vurgu5 6 2 2" xfId="1095" xr:uid="{327ED315-4C3D-4194-85A6-38F3AEC4B39C}"/>
    <cellStyle name="%20 - Vurgu5 6 3" xfId="785" xr:uid="{2C5033D7-7B13-4686-BD71-4BCDF2639286}"/>
    <cellStyle name="%20 - Vurgu5 7" xfId="163" xr:uid="{FF4E52D7-D994-4FB8-B543-D519D54808A2}"/>
    <cellStyle name="%20 - Vurgu5 7 2" xfId="474" xr:uid="{FA948546-EC8B-44D9-AE3B-C29A6405EFE2}"/>
    <cellStyle name="%20 - Vurgu5 7 2 2" xfId="1115" xr:uid="{302BD187-1CEB-4342-AC40-344818495C41}"/>
    <cellStyle name="%20 - Vurgu5 7 3" xfId="805" xr:uid="{150B7AA9-8D12-4920-8146-05CFB8572559}"/>
    <cellStyle name="%20 - Vurgu5 8" xfId="183" xr:uid="{02BE6EBA-43CF-45CB-8D56-DF6BB70595D5}"/>
    <cellStyle name="%20 - Vurgu5 8 2" xfId="494" xr:uid="{6D74223C-B6D7-4299-8A76-66B47882CB3A}"/>
    <cellStyle name="%20 - Vurgu5 8 2 2" xfId="1135" xr:uid="{FEB59DC8-ADAE-4407-8741-9A28FE2A5911}"/>
    <cellStyle name="%20 - Vurgu5 8 3" xfId="825" xr:uid="{8DAFA78D-C8F5-4333-B4EC-916A59E36346}"/>
    <cellStyle name="%20 - Vurgu5 9" xfId="203" xr:uid="{6372BE8B-4230-46C0-B53A-2528B65B5AA7}"/>
    <cellStyle name="%20 - Vurgu5 9 2" xfId="514" xr:uid="{566D4C47-EC33-441A-A247-CADB77061D14}"/>
    <cellStyle name="%20 - Vurgu5 9 2 2" xfId="1155" xr:uid="{A66DEA22-42A2-453B-9DCE-0129912361BC}"/>
    <cellStyle name="%20 - Vurgu5 9 3" xfId="845" xr:uid="{38A9E5FD-0EF8-40D0-B3BF-1F2E3749272B}"/>
    <cellStyle name="%20 - Vurgu6" xfId="39" builtinId="50" customBuiltin="1"/>
    <cellStyle name="%20 - Vurgu6 10" xfId="229" xr:uid="{02325F90-1C48-4403-87A7-92E460C1C86D}"/>
    <cellStyle name="%20 - Vurgu6 10 2" xfId="540" xr:uid="{A1CFD63F-C632-492D-BE89-37F18875EC5A}"/>
    <cellStyle name="%20 - Vurgu6 10 2 2" xfId="1181" xr:uid="{B235622B-A11F-4FEC-8B86-850A426CD5E1}"/>
    <cellStyle name="%20 - Vurgu6 10 3" xfId="871" xr:uid="{8C22E28A-B208-413F-AE0A-CA2D78CAD41D}"/>
    <cellStyle name="%20 - Vurgu6 11" xfId="249" xr:uid="{DF9177BF-3D0F-458A-A3EA-2FE85B358AAC}"/>
    <cellStyle name="%20 - Vurgu6 11 2" xfId="560" xr:uid="{B08400EF-2CD5-4211-A4C8-7D31363653CC}"/>
    <cellStyle name="%20 - Vurgu6 11 2 2" xfId="1201" xr:uid="{2B0699D8-49D3-42DB-94E9-512F733887C0}"/>
    <cellStyle name="%20 - Vurgu6 11 3" xfId="891" xr:uid="{134F6F07-9F5A-423F-A518-C689EB4595F2}"/>
    <cellStyle name="%20 - Vurgu6 12" xfId="269" xr:uid="{A71F0C60-064C-4835-8FAD-E3B9B0975763}"/>
    <cellStyle name="%20 - Vurgu6 12 2" xfId="580" xr:uid="{FE8FE5ED-2324-4FA0-96B7-63D5F4F1CD63}"/>
    <cellStyle name="%20 - Vurgu6 12 2 2" xfId="1221" xr:uid="{50FB0C0F-0460-464E-8FFE-08C72CD44F6C}"/>
    <cellStyle name="%20 - Vurgu6 12 3" xfId="911" xr:uid="{95F1EDFD-164D-47B3-BD12-BB8F0251F01C}"/>
    <cellStyle name="%20 - Vurgu6 13" xfId="289" xr:uid="{8E16340B-18CF-404E-AE3E-D00368219EC1}"/>
    <cellStyle name="%20 - Vurgu6 13 2" xfId="600" xr:uid="{E5C1CC43-28F9-4951-9D2E-1CB5AADA8347}"/>
    <cellStyle name="%20 - Vurgu6 13 2 2" xfId="1241" xr:uid="{10E81B6D-BA26-468F-98D4-B579924087AB}"/>
    <cellStyle name="%20 - Vurgu6 13 3" xfId="931" xr:uid="{0C26C31A-B6E1-431F-B93B-F4C3ACE147DC}"/>
    <cellStyle name="%20 - Vurgu6 14" xfId="309" xr:uid="{8203AD1E-6E06-46F1-8641-638030C75C52}"/>
    <cellStyle name="%20 - Vurgu6 14 2" xfId="620" xr:uid="{44F86EAD-395D-444C-9F51-1FBFAAC72AF8}"/>
    <cellStyle name="%20 - Vurgu6 14 2 2" xfId="1261" xr:uid="{8E1C784D-7F31-465F-A8A8-689312455F5D}"/>
    <cellStyle name="%20 - Vurgu6 14 3" xfId="951" xr:uid="{AAF98417-3FDB-4F65-A6D3-2CB0C33E8CD0}"/>
    <cellStyle name="%20 - Vurgu6 15" xfId="329" xr:uid="{89EB11A3-B313-4A83-B19C-B5113F8E39E2}"/>
    <cellStyle name="%20 - Vurgu6 15 2" xfId="640" xr:uid="{46526509-4424-4183-BAB1-0E29BE085402}"/>
    <cellStyle name="%20 - Vurgu6 15 2 2" xfId="1281" xr:uid="{28124826-0F30-4472-BB9E-33AFE0E11858}"/>
    <cellStyle name="%20 - Vurgu6 15 3" xfId="971" xr:uid="{900527BF-BEEB-499E-876B-27B41673877C}"/>
    <cellStyle name="%20 - Vurgu6 16" xfId="349" xr:uid="{C00438B3-6216-4E14-B744-6AA7F9E84AB9}"/>
    <cellStyle name="%20 - Vurgu6 16 2" xfId="991" xr:uid="{DFA6971F-C8BA-4DF9-875E-F36D5C418214}"/>
    <cellStyle name="%20 - Vurgu6 17" xfId="660" xr:uid="{5A1F371B-BB63-4242-A53D-4AF7D5643338}"/>
    <cellStyle name="%20 - Vurgu6 17 2" xfId="1301" xr:uid="{2F63FCD2-EFC2-42F7-B84C-E21F9DDD2454}"/>
    <cellStyle name="%20 - Vurgu6 18" xfId="680" xr:uid="{992648D1-04D8-4AAC-BB2A-9F81884AFD1B}"/>
    <cellStyle name="%20 - Vurgu6 19" xfId="1321" xr:uid="{4B03141C-C20A-4EA2-BB29-3E852C071534}"/>
    <cellStyle name="%20 - Vurgu6 2" xfId="66" xr:uid="{F164CD72-381D-4EB4-A7E8-2F4A069F4FF0}"/>
    <cellStyle name="%20 - Vurgu6 2 2" xfId="377" xr:uid="{735D6281-B603-458B-8E39-89333D60D404}"/>
    <cellStyle name="%20 - Vurgu6 2 2 2" xfId="1018" xr:uid="{3FF77885-5E63-4610-A39A-A5C75A54A0FD}"/>
    <cellStyle name="%20 - Vurgu6 2 3" xfId="708" xr:uid="{295F2A7C-078B-4BDB-AD2F-EFAE5312518B}"/>
    <cellStyle name="%20 - Vurgu6 20" xfId="1341" xr:uid="{584827C7-DEFF-4322-B415-AB8918CCEE68}"/>
    <cellStyle name="%20 - Vurgu6 21" xfId="1361" xr:uid="{B7C0B665-61DD-43C5-88CF-40C79D3C81AC}"/>
    <cellStyle name="%20 - Vurgu6 22" xfId="1381" xr:uid="{5313E4E9-AE34-4D5D-A9B6-6B70DDFB0E35}"/>
    <cellStyle name="%20 - Vurgu6 23" xfId="1401" xr:uid="{2B65501E-136D-4A89-BA41-9CA96B4BAED9}"/>
    <cellStyle name="%20 - Vurgu6 24" xfId="1421" xr:uid="{37979368-DDD4-4ED4-9EB7-5B050E868893}"/>
    <cellStyle name="%20 - Vurgu6 25" xfId="1441" xr:uid="{5AC90846-8107-428A-8444-F413E7A3D608}"/>
    <cellStyle name="%20 - Vurgu6 26" xfId="1461" xr:uid="{F62E594D-E439-40F0-AEA5-33343C0CF6B7}"/>
    <cellStyle name="%20 - Vurgu6 27" xfId="1481" xr:uid="{3342189B-D689-4D89-959F-8D1FE84C4103}"/>
    <cellStyle name="%20 - Vurgu6 3" xfId="86" xr:uid="{767BB04C-DA22-4600-99DA-01B8217A6596}"/>
    <cellStyle name="%20 - Vurgu6 3 2" xfId="397" xr:uid="{6740F8E3-ED1B-42A1-BD1E-3386E3018FCF}"/>
    <cellStyle name="%20 - Vurgu6 3 2 2" xfId="1038" xr:uid="{1D116CF4-C5E3-4838-9533-C519276C7C1A}"/>
    <cellStyle name="%20 - Vurgu6 3 3" xfId="728" xr:uid="{EFD28B00-6D57-4A3B-BB2E-2C56C546E3C2}"/>
    <cellStyle name="%20 - Vurgu6 4" xfId="106" xr:uid="{A9F5BB75-87CF-4F38-84E8-CD583EC0157F}"/>
    <cellStyle name="%20 - Vurgu6 4 2" xfId="417" xr:uid="{0DFB3F29-40D0-44EB-9C0F-F2ED71E3EA3C}"/>
    <cellStyle name="%20 - Vurgu6 4 2 2" xfId="1058" xr:uid="{0D0AC5D8-C7C3-4B42-93EE-000D6DE1E909}"/>
    <cellStyle name="%20 - Vurgu6 4 3" xfId="748" xr:uid="{B9B83F5D-48AA-42C9-A567-3B190A5F9016}"/>
    <cellStyle name="%20 - Vurgu6 5" xfId="126" xr:uid="{1578C198-63BC-4E43-86B1-7251714D2E96}"/>
    <cellStyle name="%20 - Vurgu6 5 2" xfId="437" xr:uid="{DE443566-1063-4C29-8298-CA7B7381D3E1}"/>
    <cellStyle name="%20 - Vurgu6 5 2 2" xfId="1078" xr:uid="{D2E6EC32-406C-4A2C-939C-3A6007ED1E1C}"/>
    <cellStyle name="%20 - Vurgu6 5 3" xfId="768" xr:uid="{F7A4E499-F472-4DE2-B4DE-739BC9810F3D}"/>
    <cellStyle name="%20 - Vurgu6 6" xfId="146" xr:uid="{D1C018BD-B181-4AFF-B3AA-86B9BEC95D5C}"/>
    <cellStyle name="%20 - Vurgu6 6 2" xfId="457" xr:uid="{7A2847A8-78A9-46EE-9D67-B3AA7AE6BD14}"/>
    <cellStyle name="%20 - Vurgu6 6 2 2" xfId="1098" xr:uid="{3E072FEB-D329-4365-AD9F-1685D8708AA9}"/>
    <cellStyle name="%20 - Vurgu6 6 3" xfId="788" xr:uid="{571475FF-514B-461E-8D57-0E43BC3A827D}"/>
    <cellStyle name="%20 - Vurgu6 7" xfId="166" xr:uid="{83246648-4714-409F-A977-3374135EA093}"/>
    <cellStyle name="%20 - Vurgu6 7 2" xfId="477" xr:uid="{932D86BC-351C-48FC-822A-D5FE16E14438}"/>
    <cellStyle name="%20 - Vurgu6 7 2 2" xfId="1118" xr:uid="{1E03A5F3-D342-4687-B31C-F6EFF764B7E2}"/>
    <cellStyle name="%20 - Vurgu6 7 3" xfId="808" xr:uid="{733AAC09-FB00-4682-81E7-4C9C476F7D18}"/>
    <cellStyle name="%20 - Vurgu6 8" xfId="186" xr:uid="{C45F2A3F-2850-4842-8306-1BE94D0412C2}"/>
    <cellStyle name="%20 - Vurgu6 8 2" xfId="497" xr:uid="{7F0685AC-2432-43E1-8AB8-60639C940255}"/>
    <cellStyle name="%20 - Vurgu6 8 2 2" xfId="1138" xr:uid="{7F2C0BA5-A1CA-4670-967F-5A4B69512F51}"/>
    <cellStyle name="%20 - Vurgu6 8 3" xfId="828" xr:uid="{2D5248ED-2655-4F11-8417-3075FC192E5E}"/>
    <cellStyle name="%20 - Vurgu6 9" xfId="206" xr:uid="{D9DE5832-FD32-452C-A214-753E344F6242}"/>
    <cellStyle name="%20 - Vurgu6 9 2" xfId="517" xr:uid="{512E3A3E-934D-40A1-80B2-40588BA692BB}"/>
    <cellStyle name="%20 - Vurgu6 9 2 2" xfId="1158" xr:uid="{EB191989-B1A4-42D3-AE3E-83E0C9B650AB}"/>
    <cellStyle name="%20 - Vurgu6 9 3" xfId="848" xr:uid="{3FCA0B0E-DBAA-470D-BD7A-72A46ED70E37}"/>
    <cellStyle name="%40 - Vurgu1" xfId="20" builtinId="31" customBuiltin="1"/>
    <cellStyle name="%40 - Vurgu1 10" xfId="215" xr:uid="{753CB2F0-11E5-4A8D-9E90-F9F3C4FBF950}"/>
    <cellStyle name="%40 - Vurgu1 10 2" xfId="526" xr:uid="{BDFEA1BE-92B8-4F80-8386-9A923747D8A5}"/>
    <cellStyle name="%40 - Vurgu1 10 2 2" xfId="1167" xr:uid="{131BB82A-0EA1-4448-9D97-E2FDE7F694D6}"/>
    <cellStyle name="%40 - Vurgu1 10 3" xfId="857" xr:uid="{2F8F5718-E89D-4DB5-9316-F08375F91972}"/>
    <cellStyle name="%40 - Vurgu1 11" xfId="235" xr:uid="{0C711781-18A6-4AC6-89F0-95B65077D845}"/>
    <cellStyle name="%40 - Vurgu1 11 2" xfId="546" xr:uid="{270D70AF-F2FE-40B1-A098-ED4C85A1908D}"/>
    <cellStyle name="%40 - Vurgu1 11 2 2" xfId="1187" xr:uid="{9CC06910-4D2B-4E92-820C-BC1E853F8832}"/>
    <cellStyle name="%40 - Vurgu1 11 3" xfId="877" xr:uid="{397F6010-21DF-4666-8EE9-3E8DBA9D4BB6}"/>
    <cellStyle name="%40 - Vurgu1 12" xfId="255" xr:uid="{C8B7D6C1-A9C7-4EBD-9ED3-85A5DAD21992}"/>
    <cellStyle name="%40 - Vurgu1 12 2" xfId="566" xr:uid="{4A5D9176-D4C1-4EE5-A2B3-E1A5C5967503}"/>
    <cellStyle name="%40 - Vurgu1 12 2 2" xfId="1207" xr:uid="{541A9B2D-8E61-41EC-A644-86E41A3E9CEC}"/>
    <cellStyle name="%40 - Vurgu1 12 3" xfId="897" xr:uid="{63361518-015F-41C0-8487-02050A14F96C}"/>
    <cellStyle name="%40 - Vurgu1 13" xfId="275" xr:uid="{3D48FCFF-9921-4028-8BFF-542ABC601EE9}"/>
    <cellStyle name="%40 - Vurgu1 13 2" xfId="586" xr:uid="{65109F1C-838E-4A94-9218-BBD68F82AEE8}"/>
    <cellStyle name="%40 - Vurgu1 13 2 2" xfId="1227" xr:uid="{CB819590-23B1-4C58-A688-CD405400B659}"/>
    <cellStyle name="%40 - Vurgu1 13 3" xfId="917" xr:uid="{E05EAB35-3AC6-4F5F-A2D8-215E09CFA9BA}"/>
    <cellStyle name="%40 - Vurgu1 14" xfId="295" xr:uid="{3BFE7AAA-A1EC-4603-92CC-4C632A7A6F78}"/>
    <cellStyle name="%40 - Vurgu1 14 2" xfId="606" xr:uid="{B5B19715-6BE3-4A1E-A6D8-5EFB565F3DF4}"/>
    <cellStyle name="%40 - Vurgu1 14 2 2" xfId="1247" xr:uid="{52163D90-E374-403A-AAC8-E768C885A6DE}"/>
    <cellStyle name="%40 - Vurgu1 14 3" xfId="937" xr:uid="{7526EE44-7AA7-43AE-B4C5-889D2803B6FB}"/>
    <cellStyle name="%40 - Vurgu1 15" xfId="315" xr:uid="{3E7759AD-668A-4DDC-BC48-F807171D2733}"/>
    <cellStyle name="%40 - Vurgu1 15 2" xfId="626" xr:uid="{985E3629-F152-4ACA-AFB4-F116E21F4E94}"/>
    <cellStyle name="%40 - Vurgu1 15 2 2" xfId="1267" xr:uid="{A6760949-3A03-444F-A121-20A087F33765}"/>
    <cellStyle name="%40 - Vurgu1 15 3" xfId="957" xr:uid="{2B0F59BE-08D8-498E-BDF3-77D329C5B087}"/>
    <cellStyle name="%40 - Vurgu1 16" xfId="335" xr:uid="{C862C44D-6BD1-4AA3-A11A-68A9263DDE65}"/>
    <cellStyle name="%40 - Vurgu1 16 2" xfId="977" xr:uid="{03E10BCA-7D59-4F38-AD7D-C1262C5EDEF7}"/>
    <cellStyle name="%40 - Vurgu1 17" xfId="646" xr:uid="{2E40BC43-C280-4274-9DB6-9ED2C2B7FE44}"/>
    <cellStyle name="%40 - Vurgu1 17 2" xfId="1287" xr:uid="{0668E53A-FDBD-4E56-9FF2-3BAFD227C5CA}"/>
    <cellStyle name="%40 - Vurgu1 18" xfId="666" xr:uid="{99F79D68-2E74-4607-849D-C459B520E259}"/>
    <cellStyle name="%40 - Vurgu1 19" xfId="1307" xr:uid="{5EF47615-19E1-4569-B5C4-DE3150E486AC}"/>
    <cellStyle name="%40 - Vurgu1 2" xfId="52" xr:uid="{64BC691D-7CA9-4D5C-A5C2-983635AAA1A4}"/>
    <cellStyle name="%40 - Vurgu1 2 2" xfId="363" xr:uid="{8A5EE535-74E3-4A03-9510-EEF0C5CB7108}"/>
    <cellStyle name="%40 - Vurgu1 2 2 2" xfId="1004" xr:uid="{33D93A89-2672-48F0-9E40-064019EA620E}"/>
    <cellStyle name="%40 - Vurgu1 2 3" xfId="694" xr:uid="{B7F8734F-4E90-41AB-B109-A656B3A8E8E7}"/>
    <cellStyle name="%40 - Vurgu1 20" xfId="1327" xr:uid="{40B050E9-FF9F-460D-8B4E-E7D6D7BADDEC}"/>
    <cellStyle name="%40 - Vurgu1 21" xfId="1347" xr:uid="{B6ECB38B-2A99-4D0C-BB1C-85FFF3791294}"/>
    <cellStyle name="%40 - Vurgu1 22" xfId="1367" xr:uid="{4904630A-FF5C-4F98-845A-71BC5272277F}"/>
    <cellStyle name="%40 - Vurgu1 23" xfId="1387" xr:uid="{FBB4051B-CA5E-4179-8CEF-365705887DAA}"/>
    <cellStyle name="%40 - Vurgu1 24" xfId="1407" xr:uid="{B2D45086-92E3-4EDD-91FD-42C712482B14}"/>
    <cellStyle name="%40 - Vurgu1 25" xfId="1427" xr:uid="{46E8FED5-D639-49DB-BF78-B8678E7E38BC}"/>
    <cellStyle name="%40 - Vurgu1 26" xfId="1447" xr:uid="{C56057CF-9DB0-4861-8112-0B67FF818954}"/>
    <cellStyle name="%40 - Vurgu1 27" xfId="1467" xr:uid="{51BC46BB-F6AD-4F9E-B7AD-58667B5F84EB}"/>
    <cellStyle name="%40 - Vurgu1 3" xfId="72" xr:uid="{F0C6D934-291B-4294-A0F8-309F2B39FFA3}"/>
    <cellStyle name="%40 - Vurgu1 3 2" xfId="383" xr:uid="{C1452EF0-0F7B-47B6-BDE0-000E35641904}"/>
    <cellStyle name="%40 - Vurgu1 3 2 2" xfId="1024" xr:uid="{4BA21F18-1506-42B9-BF06-CAF3147B658F}"/>
    <cellStyle name="%40 - Vurgu1 3 3" xfId="714" xr:uid="{7570BBBF-1266-4851-8433-A112E98A3C48}"/>
    <cellStyle name="%40 - Vurgu1 4" xfId="92" xr:uid="{4B5CC395-6794-49FD-9031-6D434F319B84}"/>
    <cellStyle name="%40 - Vurgu1 4 2" xfId="403" xr:uid="{3FC21236-9D73-4252-B64D-869A2FDEEB25}"/>
    <cellStyle name="%40 - Vurgu1 4 2 2" xfId="1044" xr:uid="{1FFDCDBD-7FDE-46EE-858B-7FDB7280393A}"/>
    <cellStyle name="%40 - Vurgu1 4 3" xfId="734" xr:uid="{15E9DE20-8FCA-4EDB-B214-6646CD30EC25}"/>
    <cellStyle name="%40 - Vurgu1 5" xfId="112" xr:uid="{B6E0E511-EF34-4496-A5E4-E504B96C7A5F}"/>
    <cellStyle name="%40 - Vurgu1 5 2" xfId="423" xr:uid="{1C3E7722-AFFE-40F6-88EE-898041FD5B1B}"/>
    <cellStyle name="%40 - Vurgu1 5 2 2" xfId="1064" xr:uid="{48E81674-4C70-4A9E-8FE1-D26A29D8825B}"/>
    <cellStyle name="%40 - Vurgu1 5 3" xfId="754" xr:uid="{EA520EBB-501F-4625-9228-00E947CB7FB3}"/>
    <cellStyle name="%40 - Vurgu1 6" xfId="132" xr:uid="{5A0E068E-5561-44CF-95F4-3EE4238E16B9}"/>
    <cellStyle name="%40 - Vurgu1 6 2" xfId="443" xr:uid="{46559600-3348-4C8F-B9B6-2AFB32BEA8AC}"/>
    <cellStyle name="%40 - Vurgu1 6 2 2" xfId="1084" xr:uid="{AE90F745-0153-4185-A9B9-111B429E3BAD}"/>
    <cellStyle name="%40 - Vurgu1 6 3" xfId="774" xr:uid="{C21B7F6D-3774-4C50-AE65-708FDB3883AB}"/>
    <cellStyle name="%40 - Vurgu1 7" xfId="152" xr:uid="{D3F66F3B-6CD5-40BE-81A5-740516A7D245}"/>
    <cellStyle name="%40 - Vurgu1 7 2" xfId="463" xr:uid="{931FEEA0-8F25-4974-9CE3-F35C5CEDF45C}"/>
    <cellStyle name="%40 - Vurgu1 7 2 2" xfId="1104" xr:uid="{2CCD1D8F-8A98-41F0-8C94-37B2352EC281}"/>
    <cellStyle name="%40 - Vurgu1 7 3" xfId="794" xr:uid="{F54F24F6-6D9B-476E-984E-E525711C6290}"/>
    <cellStyle name="%40 - Vurgu1 8" xfId="172" xr:uid="{0FFD1F1B-1881-4E6A-9194-F2A8964B1173}"/>
    <cellStyle name="%40 - Vurgu1 8 2" xfId="483" xr:uid="{E7A60CA4-A66A-4E7E-BDFB-939A2D42ECFF}"/>
    <cellStyle name="%40 - Vurgu1 8 2 2" xfId="1124" xr:uid="{EF0B0C19-DCAE-4CF6-8EEE-F0DC6ECC084F}"/>
    <cellStyle name="%40 - Vurgu1 8 3" xfId="814" xr:uid="{80758728-332F-412C-8BA2-94A7227F7511}"/>
    <cellStyle name="%40 - Vurgu1 9" xfId="192" xr:uid="{4497B1A8-231B-4448-B334-B384D5111C6A}"/>
    <cellStyle name="%40 - Vurgu1 9 2" xfId="503" xr:uid="{6C5C3836-F14E-44DB-9AF3-90ED49D6C8F2}"/>
    <cellStyle name="%40 - Vurgu1 9 2 2" xfId="1144" xr:uid="{EEB0816D-C46F-4C77-8CA7-D0628D50C565}"/>
    <cellStyle name="%40 - Vurgu1 9 3" xfId="834" xr:uid="{D0EBD607-39B8-47A8-B604-8DB5F7707CE4}"/>
    <cellStyle name="%40 - Vurgu2" xfId="24" builtinId="35" customBuiltin="1"/>
    <cellStyle name="%40 - Vurgu2 10" xfId="218" xr:uid="{88C80E18-DBAC-41E8-9557-2A36AA8566FE}"/>
    <cellStyle name="%40 - Vurgu2 10 2" xfId="529" xr:uid="{F3C98588-F14B-424D-A9DE-62D351DB1F6E}"/>
    <cellStyle name="%40 - Vurgu2 10 2 2" xfId="1170" xr:uid="{19B87A9B-37D9-45C2-8BA5-8EA260E07B94}"/>
    <cellStyle name="%40 - Vurgu2 10 3" xfId="860" xr:uid="{649C2ECF-42C6-4027-B5B4-9A4BCFFC4429}"/>
    <cellStyle name="%40 - Vurgu2 11" xfId="238" xr:uid="{6E0A9C52-4E7F-4747-BB11-DFF14753B6DF}"/>
    <cellStyle name="%40 - Vurgu2 11 2" xfId="549" xr:uid="{D4FBBC49-6C0A-4705-902E-F8AED5E7B0D5}"/>
    <cellStyle name="%40 - Vurgu2 11 2 2" xfId="1190" xr:uid="{4ECE53DD-B71B-4949-A747-666796656235}"/>
    <cellStyle name="%40 - Vurgu2 11 3" xfId="880" xr:uid="{63DF2DDD-2FC5-4239-8C67-CBF7A98362B5}"/>
    <cellStyle name="%40 - Vurgu2 12" xfId="258" xr:uid="{B5F823A1-5F55-40D7-AB63-58F7AB4696E8}"/>
    <cellStyle name="%40 - Vurgu2 12 2" xfId="569" xr:uid="{290CBF7E-739D-4B97-88FB-C4F0922B7A3C}"/>
    <cellStyle name="%40 - Vurgu2 12 2 2" xfId="1210" xr:uid="{16C79F3D-127F-45CD-A635-FD0E93E4EED3}"/>
    <cellStyle name="%40 - Vurgu2 12 3" xfId="900" xr:uid="{5529EC98-3526-4CAA-881D-62FCFC4DD395}"/>
    <cellStyle name="%40 - Vurgu2 13" xfId="278" xr:uid="{BB6F33D4-2E1B-4F5B-9D30-FE901D5E108E}"/>
    <cellStyle name="%40 - Vurgu2 13 2" xfId="589" xr:uid="{90F550B9-086D-405F-B273-2FACDEBD8ABB}"/>
    <cellStyle name="%40 - Vurgu2 13 2 2" xfId="1230" xr:uid="{B343ED85-40D0-41B9-AD55-7D65ED515CF3}"/>
    <cellStyle name="%40 - Vurgu2 13 3" xfId="920" xr:uid="{20F3A568-0C6C-4457-BA15-BA96BFEA2E0B}"/>
    <cellStyle name="%40 - Vurgu2 14" xfId="298" xr:uid="{0E370902-7C84-47DA-ABB4-8C5F2D0C3076}"/>
    <cellStyle name="%40 - Vurgu2 14 2" xfId="609" xr:uid="{81252FED-F118-4A6B-A007-1D4FE043D48D}"/>
    <cellStyle name="%40 - Vurgu2 14 2 2" xfId="1250" xr:uid="{1AE13AE6-1D4A-4767-9231-44992E227BFD}"/>
    <cellStyle name="%40 - Vurgu2 14 3" xfId="940" xr:uid="{97B4480C-DBC0-4CF5-B4E7-8E6E2919EE70}"/>
    <cellStyle name="%40 - Vurgu2 15" xfId="318" xr:uid="{861474BC-F8CC-480A-84F1-9C41C1383525}"/>
    <cellStyle name="%40 - Vurgu2 15 2" xfId="629" xr:uid="{1CD2D3D9-7B13-40AA-BB36-9DC542DB9213}"/>
    <cellStyle name="%40 - Vurgu2 15 2 2" xfId="1270" xr:uid="{C844BC9E-D79E-4D93-B722-C8C33D239393}"/>
    <cellStyle name="%40 - Vurgu2 15 3" xfId="960" xr:uid="{04F87CDA-DC27-48CC-B03A-41A0223BFCF1}"/>
    <cellStyle name="%40 - Vurgu2 16" xfId="338" xr:uid="{71656F1D-C625-4516-B659-1D1F700ADF64}"/>
    <cellStyle name="%40 - Vurgu2 16 2" xfId="980" xr:uid="{DB7E0052-64EE-4B69-BD76-EF8EE794CE6B}"/>
    <cellStyle name="%40 - Vurgu2 17" xfId="649" xr:uid="{7DFB67B0-8A97-4BAD-933A-17EF1B5C7CA5}"/>
    <cellStyle name="%40 - Vurgu2 17 2" xfId="1290" xr:uid="{D66E6D7C-2238-475C-88CA-F43EFC002B64}"/>
    <cellStyle name="%40 - Vurgu2 18" xfId="669" xr:uid="{6097D6EA-34DE-419B-AE4F-62087F431102}"/>
    <cellStyle name="%40 - Vurgu2 19" xfId="1310" xr:uid="{C7F6FB0C-F6B6-4E19-A001-7A5C68BCDA2F}"/>
    <cellStyle name="%40 - Vurgu2 2" xfId="55" xr:uid="{BAD09826-DC3E-4C68-82C5-3FCB359EC1AA}"/>
    <cellStyle name="%40 - Vurgu2 2 2" xfId="366" xr:uid="{7F721A83-7100-4FFC-9CBA-AB3846DA0414}"/>
    <cellStyle name="%40 - Vurgu2 2 2 2" xfId="1007" xr:uid="{E2968E8C-8D2E-40E6-9A52-920EAEB321E3}"/>
    <cellStyle name="%40 - Vurgu2 2 3" xfId="697" xr:uid="{53C3C9E7-8DA4-4DF5-B3E2-B74AB45DA229}"/>
    <cellStyle name="%40 - Vurgu2 20" xfId="1330" xr:uid="{B1E701A3-170C-4835-AFBB-C63668A4459A}"/>
    <cellStyle name="%40 - Vurgu2 21" xfId="1350" xr:uid="{3B4988B7-CE04-4C6E-880D-3782160A0527}"/>
    <cellStyle name="%40 - Vurgu2 22" xfId="1370" xr:uid="{DEB53004-EBB5-4C0F-862F-01770886B536}"/>
    <cellStyle name="%40 - Vurgu2 23" xfId="1390" xr:uid="{5260A978-3A20-4970-B0D0-8B555388618A}"/>
    <cellStyle name="%40 - Vurgu2 24" xfId="1410" xr:uid="{45DC3E26-F108-437F-AE64-D59A876D56EE}"/>
    <cellStyle name="%40 - Vurgu2 25" xfId="1430" xr:uid="{402A5BAD-F8E5-4849-B507-07C090DE8899}"/>
    <cellStyle name="%40 - Vurgu2 26" xfId="1450" xr:uid="{A7101BAF-CBC7-4E5D-94D8-6891463DD9A5}"/>
    <cellStyle name="%40 - Vurgu2 27" xfId="1470" xr:uid="{75627BE4-3B47-49E2-9BAF-39EE137AF17D}"/>
    <cellStyle name="%40 - Vurgu2 3" xfId="75" xr:uid="{CA0DA965-C647-41BB-9231-99D193E95629}"/>
    <cellStyle name="%40 - Vurgu2 3 2" xfId="386" xr:uid="{A9501CB2-7CCC-4848-A457-64EC4AFE7176}"/>
    <cellStyle name="%40 - Vurgu2 3 2 2" xfId="1027" xr:uid="{5BE06C41-6961-4A37-86F9-2E4D9781A356}"/>
    <cellStyle name="%40 - Vurgu2 3 3" xfId="717" xr:uid="{50071989-5F27-4FD9-B2D4-783067FA63D7}"/>
    <cellStyle name="%40 - Vurgu2 4" xfId="95" xr:uid="{BB56517D-4EA6-407D-9059-1191ADFB2901}"/>
    <cellStyle name="%40 - Vurgu2 4 2" xfId="406" xr:uid="{F0E76773-BCE4-402F-8DED-8170D28B74D0}"/>
    <cellStyle name="%40 - Vurgu2 4 2 2" xfId="1047" xr:uid="{467984B9-EA85-4A4A-BBEC-DFE784216B8D}"/>
    <cellStyle name="%40 - Vurgu2 4 3" xfId="737" xr:uid="{5A5A9D82-B7BB-48C0-A25E-9D3AD3B371D6}"/>
    <cellStyle name="%40 - Vurgu2 5" xfId="115" xr:uid="{1219DBBA-CE5E-4451-8F16-DDAF63A22FF1}"/>
    <cellStyle name="%40 - Vurgu2 5 2" xfId="426" xr:uid="{31B48675-2EC8-474F-A5E1-43DE020E6DD5}"/>
    <cellStyle name="%40 - Vurgu2 5 2 2" xfId="1067" xr:uid="{998AAEA1-C693-4E42-99B7-EF1E5F2FA5FF}"/>
    <cellStyle name="%40 - Vurgu2 5 3" xfId="757" xr:uid="{BEEE7F23-C6CB-4BD9-8261-98C5357A2347}"/>
    <cellStyle name="%40 - Vurgu2 6" xfId="135" xr:uid="{8B101DFA-F0E8-4518-A3A7-232B128F3E6A}"/>
    <cellStyle name="%40 - Vurgu2 6 2" xfId="446" xr:uid="{7F4EE153-5C0E-49AA-A7BC-EE59522574B9}"/>
    <cellStyle name="%40 - Vurgu2 6 2 2" xfId="1087" xr:uid="{F2184D10-87C1-45C4-B3F2-29A6B7A403B5}"/>
    <cellStyle name="%40 - Vurgu2 6 3" xfId="777" xr:uid="{11803B89-4C93-4BCB-AE78-349107C1B505}"/>
    <cellStyle name="%40 - Vurgu2 7" xfId="155" xr:uid="{9F30C115-C796-4A56-A077-EECF6F7D373B}"/>
    <cellStyle name="%40 - Vurgu2 7 2" xfId="466" xr:uid="{24B13D2E-11F7-459D-BB89-7669F2940F7F}"/>
    <cellStyle name="%40 - Vurgu2 7 2 2" xfId="1107" xr:uid="{221D85CB-113D-4373-8AB4-AB7D351EEC6B}"/>
    <cellStyle name="%40 - Vurgu2 7 3" xfId="797" xr:uid="{254D19F0-F8A6-4E49-96A5-4EFA07723755}"/>
    <cellStyle name="%40 - Vurgu2 8" xfId="175" xr:uid="{B1121D86-80D0-48BB-9AC5-99A95E78F37D}"/>
    <cellStyle name="%40 - Vurgu2 8 2" xfId="486" xr:uid="{E2323DD8-E1BD-456F-A5BE-425984D69656}"/>
    <cellStyle name="%40 - Vurgu2 8 2 2" xfId="1127" xr:uid="{79B30BAE-0BFF-43B5-9905-74097298DB6F}"/>
    <cellStyle name="%40 - Vurgu2 8 3" xfId="817" xr:uid="{289B466C-6A5B-43E1-8909-239FD451B539}"/>
    <cellStyle name="%40 - Vurgu2 9" xfId="195" xr:uid="{205E63E0-545C-4CDD-96FE-8562A5FCF290}"/>
    <cellStyle name="%40 - Vurgu2 9 2" xfId="506" xr:uid="{EB184C3D-D266-4D5B-9589-702FB82D3B87}"/>
    <cellStyle name="%40 - Vurgu2 9 2 2" xfId="1147" xr:uid="{96961B3E-C07F-45B3-B8C5-A64095E8E96A}"/>
    <cellStyle name="%40 - Vurgu2 9 3" xfId="837" xr:uid="{8887C090-19BD-4430-A8AB-EC57A7E2D2C9}"/>
    <cellStyle name="%40 - Vurgu3" xfId="28" builtinId="39" customBuiltin="1"/>
    <cellStyle name="%40 - Vurgu3 10" xfId="221" xr:uid="{9DA97BF7-D0B2-4DB2-8F5F-D7161B483ABF}"/>
    <cellStyle name="%40 - Vurgu3 10 2" xfId="532" xr:uid="{02E9E817-9FBE-4AE0-9622-59EC56FEB2C0}"/>
    <cellStyle name="%40 - Vurgu3 10 2 2" xfId="1173" xr:uid="{F84A696A-F148-4A44-B0BC-71E45EB9F748}"/>
    <cellStyle name="%40 - Vurgu3 10 3" xfId="863" xr:uid="{597C27DE-5C72-4E15-900F-0916966CE4E2}"/>
    <cellStyle name="%40 - Vurgu3 11" xfId="241" xr:uid="{0563872D-5973-4BE6-8A5B-8DA8AFC6834D}"/>
    <cellStyle name="%40 - Vurgu3 11 2" xfId="552" xr:uid="{04241FF5-3C34-4B4A-A238-B42F5B642D58}"/>
    <cellStyle name="%40 - Vurgu3 11 2 2" xfId="1193" xr:uid="{587E8F4F-4062-4355-961B-55454B64910D}"/>
    <cellStyle name="%40 - Vurgu3 11 3" xfId="883" xr:uid="{19F9514B-24C7-4E9D-86D2-1EB5DD4A6E1D}"/>
    <cellStyle name="%40 - Vurgu3 12" xfId="261" xr:uid="{7B2CEE99-69B0-4123-A25D-0427B0700891}"/>
    <cellStyle name="%40 - Vurgu3 12 2" xfId="572" xr:uid="{553E2278-390A-433A-A03C-6480CD201AB6}"/>
    <cellStyle name="%40 - Vurgu3 12 2 2" xfId="1213" xr:uid="{2F851709-33C5-4146-BC50-2E76AD098884}"/>
    <cellStyle name="%40 - Vurgu3 12 3" xfId="903" xr:uid="{61AECC4A-6EB1-450B-8A89-3C5872398D24}"/>
    <cellStyle name="%40 - Vurgu3 13" xfId="281" xr:uid="{4EFED645-8124-4508-A791-A53A5CDCC577}"/>
    <cellStyle name="%40 - Vurgu3 13 2" xfId="592" xr:uid="{B134CF3E-9F91-4683-9E78-A0C1778863B8}"/>
    <cellStyle name="%40 - Vurgu3 13 2 2" xfId="1233" xr:uid="{ADD7B9B1-3F8E-4920-8847-D967B4014926}"/>
    <cellStyle name="%40 - Vurgu3 13 3" xfId="923" xr:uid="{AD81F79B-DC59-4C7A-B3DA-79FD96D96092}"/>
    <cellStyle name="%40 - Vurgu3 14" xfId="301" xr:uid="{F616A95F-21D3-4210-BDFF-5800F041DCBF}"/>
    <cellStyle name="%40 - Vurgu3 14 2" xfId="612" xr:uid="{4D2F1F35-5F35-436B-BC4E-75D813AD67C5}"/>
    <cellStyle name="%40 - Vurgu3 14 2 2" xfId="1253" xr:uid="{F6D4AAAC-5D3B-4ED3-B17C-E7F3A1FAF82B}"/>
    <cellStyle name="%40 - Vurgu3 14 3" xfId="943" xr:uid="{4B7617E9-0AD8-430D-AF4C-8C4B31E6701F}"/>
    <cellStyle name="%40 - Vurgu3 15" xfId="321" xr:uid="{9595A2F8-77EA-417A-A918-E4600F486EA3}"/>
    <cellStyle name="%40 - Vurgu3 15 2" xfId="632" xr:uid="{C1D65A64-29F7-4734-8483-40B086134C5A}"/>
    <cellStyle name="%40 - Vurgu3 15 2 2" xfId="1273" xr:uid="{81A9AEA8-8A74-4C71-BFC7-50921ECC8A45}"/>
    <cellStyle name="%40 - Vurgu3 15 3" xfId="963" xr:uid="{6E6C0D42-4420-4F75-AEC4-7AB1543B9DE5}"/>
    <cellStyle name="%40 - Vurgu3 16" xfId="341" xr:uid="{0CF71F5B-0C10-4E78-BD1C-322362BDFD4F}"/>
    <cellStyle name="%40 - Vurgu3 16 2" xfId="983" xr:uid="{21F14D34-46E5-4485-8491-4B4E3E82692A}"/>
    <cellStyle name="%40 - Vurgu3 17" xfId="652" xr:uid="{CB9EC6D7-A5A5-4834-8385-09339B795144}"/>
    <cellStyle name="%40 - Vurgu3 17 2" xfId="1293" xr:uid="{D922D472-6F5A-4EB6-BEC6-6B9BE87BFDB7}"/>
    <cellStyle name="%40 - Vurgu3 18" xfId="672" xr:uid="{3619EFBA-5BE4-4115-9621-1FB040558415}"/>
    <cellStyle name="%40 - Vurgu3 19" xfId="1313" xr:uid="{3B1C94DB-C702-4867-8115-3EFF3D72916B}"/>
    <cellStyle name="%40 - Vurgu3 2" xfId="58" xr:uid="{95435DF5-18B9-4571-9947-BA7AF8057E1F}"/>
    <cellStyle name="%40 - Vurgu3 2 2" xfId="369" xr:uid="{4478664C-283D-4709-BC2C-2352890B1456}"/>
    <cellStyle name="%40 - Vurgu3 2 2 2" xfId="1010" xr:uid="{F6D575AA-74AB-4C16-9F90-9ADD6FD64D36}"/>
    <cellStyle name="%40 - Vurgu3 2 3" xfId="700" xr:uid="{54ECD2E0-0CAF-48BE-BB4C-456CB11CB585}"/>
    <cellStyle name="%40 - Vurgu3 20" xfId="1333" xr:uid="{EEAEA3C6-2A6A-4A41-9357-B8B47D80A767}"/>
    <cellStyle name="%40 - Vurgu3 21" xfId="1353" xr:uid="{329D01E6-B5EF-4856-AA3B-1F1A15FC269E}"/>
    <cellStyle name="%40 - Vurgu3 22" xfId="1373" xr:uid="{3D8010E7-9AED-4049-835B-1DF32235120F}"/>
    <cellStyle name="%40 - Vurgu3 23" xfId="1393" xr:uid="{1656456C-6ABA-4A7E-8D56-9CE7CF2EF788}"/>
    <cellStyle name="%40 - Vurgu3 24" xfId="1413" xr:uid="{30EE3EA2-C9F9-4158-8D71-F787A1C26C25}"/>
    <cellStyle name="%40 - Vurgu3 25" xfId="1433" xr:uid="{63AA920A-8A80-4815-B09B-1B37CC87D857}"/>
    <cellStyle name="%40 - Vurgu3 26" xfId="1453" xr:uid="{CBA33317-9614-4FCD-85C7-8991117F220C}"/>
    <cellStyle name="%40 - Vurgu3 27" xfId="1473" xr:uid="{79F9F0B2-0EEE-446E-BEDD-36372AA671B4}"/>
    <cellStyle name="%40 - Vurgu3 3" xfId="78" xr:uid="{AEFF788E-3135-4D10-80FB-8CF223D1372C}"/>
    <cellStyle name="%40 - Vurgu3 3 2" xfId="389" xr:uid="{7CFD57B2-FA68-4243-B291-EF534E6B47D9}"/>
    <cellStyle name="%40 - Vurgu3 3 2 2" xfId="1030" xr:uid="{1BE82EF6-8BE1-40AB-96FB-87B9D55E0916}"/>
    <cellStyle name="%40 - Vurgu3 3 3" xfId="720" xr:uid="{BAF32879-A584-450D-AC54-508D294AC34C}"/>
    <cellStyle name="%40 - Vurgu3 4" xfId="98" xr:uid="{AB943CE6-D10D-46A1-953E-2D8429E3D0BD}"/>
    <cellStyle name="%40 - Vurgu3 4 2" xfId="409" xr:uid="{CD79AFB9-DE3B-4C59-88DA-1B72506DE4C0}"/>
    <cellStyle name="%40 - Vurgu3 4 2 2" xfId="1050" xr:uid="{82E118AC-BCD5-4D20-A037-5B6CE667C1E8}"/>
    <cellStyle name="%40 - Vurgu3 4 3" xfId="740" xr:uid="{396BF54A-88A4-4B47-B2F5-98BA634DAD1D}"/>
    <cellStyle name="%40 - Vurgu3 5" xfId="118" xr:uid="{C77865CB-B7AA-4BFA-A191-EA22C214AA4C}"/>
    <cellStyle name="%40 - Vurgu3 5 2" xfId="429" xr:uid="{9DFF2353-1D24-439E-B169-1EC8CA6EB916}"/>
    <cellStyle name="%40 - Vurgu3 5 2 2" xfId="1070" xr:uid="{0FF504A2-4E77-4203-A240-EC41B9E7B22A}"/>
    <cellStyle name="%40 - Vurgu3 5 3" xfId="760" xr:uid="{7D195968-3405-4E98-A9C0-12822B18292D}"/>
    <cellStyle name="%40 - Vurgu3 6" xfId="138" xr:uid="{1A5FF243-6ED4-4CD2-90B8-33835FB90720}"/>
    <cellStyle name="%40 - Vurgu3 6 2" xfId="449" xr:uid="{E84A37C7-5007-49D9-8807-320091FE8301}"/>
    <cellStyle name="%40 - Vurgu3 6 2 2" xfId="1090" xr:uid="{EFB1C350-E512-4282-B7F2-49230B3329E7}"/>
    <cellStyle name="%40 - Vurgu3 6 3" xfId="780" xr:uid="{B70C2DB5-F114-4C3B-B3FA-806CEAEA374A}"/>
    <cellStyle name="%40 - Vurgu3 7" xfId="158" xr:uid="{CB7F9B60-8C9E-41DF-8BD8-B29327B15ABE}"/>
    <cellStyle name="%40 - Vurgu3 7 2" xfId="469" xr:uid="{6BFA36C9-4DFE-4457-A543-994AFC0BEF31}"/>
    <cellStyle name="%40 - Vurgu3 7 2 2" xfId="1110" xr:uid="{6E896460-5704-4D2F-BF40-7E0F8AE966F1}"/>
    <cellStyle name="%40 - Vurgu3 7 3" xfId="800" xr:uid="{5F8B46CA-E5AF-4145-A62E-8DDF15870A44}"/>
    <cellStyle name="%40 - Vurgu3 8" xfId="178" xr:uid="{74529888-0BE5-4525-8FD3-592639324F35}"/>
    <cellStyle name="%40 - Vurgu3 8 2" xfId="489" xr:uid="{7C0CFDC4-39DB-4AB1-9EE2-808D89B2AD8B}"/>
    <cellStyle name="%40 - Vurgu3 8 2 2" xfId="1130" xr:uid="{E7F07944-AE36-4EA6-94B6-425379B97B07}"/>
    <cellStyle name="%40 - Vurgu3 8 3" xfId="820" xr:uid="{0EEF8AAB-F967-4967-9CCA-36C515714E68}"/>
    <cellStyle name="%40 - Vurgu3 9" xfId="198" xr:uid="{B070C3C0-E8CC-41B2-A998-F75326B4A655}"/>
    <cellStyle name="%40 - Vurgu3 9 2" xfId="509" xr:uid="{87BAB68B-E8B7-4655-B80A-3BA66C85CE77}"/>
    <cellStyle name="%40 - Vurgu3 9 2 2" xfId="1150" xr:uid="{41D0C9E1-952F-4BBB-B0B6-9618502710E4}"/>
    <cellStyle name="%40 - Vurgu3 9 3" xfId="840" xr:uid="{5445B881-CA5E-4F2B-A91B-0E5060B858C8}"/>
    <cellStyle name="%40 - Vurgu4" xfId="32" builtinId="43" customBuiltin="1"/>
    <cellStyle name="%40 - Vurgu4 10" xfId="224" xr:uid="{AE72D652-6D3D-4638-A379-90752E98534D}"/>
    <cellStyle name="%40 - Vurgu4 10 2" xfId="535" xr:uid="{C5CAD6ED-0FD3-47D0-8A03-6F62EB5DC400}"/>
    <cellStyle name="%40 - Vurgu4 10 2 2" xfId="1176" xr:uid="{802D6062-6109-4B2B-A113-8CD202A23B17}"/>
    <cellStyle name="%40 - Vurgu4 10 3" xfId="866" xr:uid="{473FA137-5300-4ED9-A878-5153C0D312FB}"/>
    <cellStyle name="%40 - Vurgu4 11" xfId="244" xr:uid="{D760F3CD-DA82-40BD-B67E-20678AE47379}"/>
    <cellStyle name="%40 - Vurgu4 11 2" xfId="555" xr:uid="{01B885D1-82EB-45A5-8A34-E968DDABA6C3}"/>
    <cellStyle name="%40 - Vurgu4 11 2 2" xfId="1196" xr:uid="{9C271D52-494B-416E-B389-DB57985CA39F}"/>
    <cellStyle name="%40 - Vurgu4 11 3" xfId="886" xr:uid="{6AEFA05B-261B-437D-8A23-BEBEA243CB2A}"/>
    <cellStyle name="%40 - Vurgu4 12" xfId="264" xr:uid="{BD3D3A98-EF51-4CA6-963A-6259540B2FED}"/>
    <cellStyle name="%40 - Vurgu4 12 2" xfId="575" xr:uid="{7D3710BA-E349-4254-89EA-04F1BC438913}"/>
    <cellStyle name="%40 - Vurgu4 12 2 2" xfId="1216" xr:uid="{3C158ED7-2C78-4FC8-AE1E-C6F106C22C9C}"/>
    <cellStyle name="%40 - Vurgu4 12 3" xfId="906" xr:uid="{CCFF465F-6A99-4A0E-A2F8-C260C1272C64}"/>
    <cellStyle name="%40 - Vurgu4 13" xfId="284" xr:uid="{4C970CB9-1E88-4AF8-831A-86B29609AEE1}"/>
    <cellStyle name="%40 - Vurgu4 13 2" xfId="595" xr:uid="{EFC5893A-28BD-4293-9DB3-9373FFBC3D8D}"/>
    <cellStyle name="%40 - Vurgu4 13 2 2" xfId="1236" xr:uid="{8D733F7D-9C20-43F3-903A-573F72FB4559}"/>
    <cellStyle name="%40 - Vurgu4 13 3" xfId="926" xr:uid="{1CEB4008-6BC8-41A8-89AF-0CE4F6830944}"/>
    <cellStyle name="%40 - Vurgu4 14" xfId="304" xr:uid="{7D8DB61E-3B31-4772-9C7F-6C2522957FC1}"/>
    <cellStyle name="%40 - Vurgu4 14 2" xfId="615" xr:uid="{49ED228C-DE16-4CA0-8B18-408F1B9E6D6D}"/>
    <cellStyle name="%40 - Vurgu4 14 2 2" xfId="1256" xr:uid="{9DE5AA97-4FAF-4EF0-9944-41FA858036F2}"/>
    <cellStyle name="%40 - Vurgu4 14 3" xfId="946" xr:uid="{BB7479D6-F939-4BDD-BC84-95F5D7F8F5DB}"/>
    <cellStyle name="%40 - Vurgu4 15" xfId="324" xr:uid="{B6F8965E-CD60-4BA8-B5E4-6A5D08DA2967}"/>
    <cellStyle name="%40 - Vurgu4 15 2" xfId="635" xr:uid="{DFEDC249-B6F4-4858-B7D0-9F4D8D5F9BEF}"/>
    <cellStyle name="%40 - Vurgu4 15 2 2" xfId="1276" xr:uid="{2154CD24-F412-41AF-B319-400D6705F592}"/>
    <cellStyle name="%40 - Vurgu4 15 3" xfId="966" xr:uid="{7F5209E3-69D4-49BD-A2DA-7EE88660E1AD}"/>
    <cellStyle name="%40 - Vurgu4 16" xfId="344" xr:uid="{6BC6B8BD-01CC-4ADE-B833-3AE4A5562E5F}"/>
    <cellStyle name="%40 - Vurgu4 16 2" xfId="986" xr:uid="{79B5FA87-DE63-4F6F-A6D2-CD8B2AF4ECEC}"/>
    <cellStyle name="%40 - Vurgu4 17" xfId="655" xr:uid="{AC3928BA-0D07-4BC0-A84D-6263FAB2ED93}"/>
    <cellStyle name="%40 - Vurgu4 17 2" xfId="1296" xr:uid="{D6403D7E-ED59-4BFB-81BC-DD0545760C31}"/>
    <cellStyle name="%40 - Vurgu4 18" xfId="675" xr:uid="{B3B90AC6-BF31-4303-944C-D3E13E800131}"/>
    <cellStyle name="%40 - Vurgu4 19" xfId="1316" xr:uid="{14ED05E1-7A0A-4B96-A998-A2F0D5803755}"/>
    <cellStyle name="%40 - Vurgu4 2" xfId="61" xr:uid="{B4CC6821-4BD9-40E6-BA9D-F5338D6E245B}"/>
    <cellStyle name="%40 - Vurgu4 2 2" xfId="372" xr:uid="{07AC2013-8620-4BB4-BB45-F2586A68CFF7}"/>
    <cellStyle name="%40 - Vurgu4 2 2 2" xfId="1013" xr:uid="{ABEB99AB-1018-43B2-A955-FA846D02BA23}"/>
    <cellStyle name="%40 - Vurgu4 2 3" xfId="703" xr:uid="{689D7CCB-F956-4D7A-865F-73C137A4BAE2}"/>
    <cellStyle name="%40 - Vurgu4 20" xfId="1336" xr:uid="{120BAFCB-0527-4566-8471-B142C988F671}"/>
    <cellStyle name="%40 - Vurgu4 21" xfId="1356" xr:uid="{AB2317D9-8ECA-4A26-8E8D-005A7655757B}"/>
    <cellStyle name="%40 - Vurgu4 22" xfId="1376" xr:uid="{5A9CA4CA-B64C-402A-B859-8F44C92D0B70}"/>
    <cellStyle name="%40 - Vurgu4 23" xfId="1396" xr:uid="{2C324E40-C1D2-443D-9FE5-E1B97D0A901E}"/>
    <cellStyle name="%40 - Vurgu4 24" xfId="1416" xr:uid="{8F7E31A2-EF1D-4413-9D4D-C01FD666928D}"/>
    <cellStyle name="%40 - Vurgu4 25" xfId="1436" xr:uid="{CCF7C180-12F1-4D38-B6B1-CD444997B8D0}"/>
    <cellStyle name="%40 - Vurgu4 26" xfId="1456" xr:uid="{80D16278-8DD5-4FBD-9933-D1DEF4325E03}"/>
    <cellStyle name="%40 - Vurgu4 27" xfId="1476" xr:uid="{48847651-BADB-40B1-9019-924F45D33A14}"/>
    <cellStyle name="%40 - Vurgu4 3" xfId="81" xr:uid="{8D0CBEBE-E0DB-41F3-A748-4D6401443F98}"/>
    <cellStyle name="%40 - Vurgu4 3 2" xfId="392" xr:uid="{B22275DC-99B6-4EA7-A322-CA35D3E493D9}"/>
    <cellStyle name="%40 - Vurgu4 3 2 2" xfId="1033" xr:uid="{ECB96858-5C52-430E-ACF5-EEA0CE826A0C}"/>
    <cellStyle name="%40 - Vurgu4 3 3" xfId="723" xr:uid="{E0FDDF4C-B5DD-4D8A-B068-9FBC382C028E}"/>
    <cellStyle name="%40 - Vurgu4 4" xfId="101" xr:uid="{A5BFA2BC-53E9-4058-B46E-2133B34277AD}"/>
    <cellStyle name="%40 - Vurgu4 4 2" xfId="412" xr:uid="{92DD6734-E21A-4CF6-8D26-A6D49CAD954D}"/>
    <cellStyle name="%40 - Vurgu4 4 2 2" xfId="1053" xr:uid="{FCDD0803-95BA-4A69-907E-28E80A36DF7D}"/>
    <cellStyle name="%40 - Vurgu4 4 3" xfId="743" xr:uid="{FD6CF2DB-DE67-4D34-8D2E-A8D69715DD60}"/>
    <cellStyle name="%40 - Vurgu4 5" xfId="121" xr:uid="{BE145AE8-2D8D-48CB-8AE4-B2D68AD1DCCD}"/>
    <cellStyle name="%40 - Vurgu4 5 2" xfId="432" xr:uid="{B0935219-CCFC-4E9B-822F-4B56AF02A45F}"/>
    <cellStyle name="%40 - Vurgu4 5 2 2" xfId="1073" xr:uid="{C2AA0C13-8CB7-4F90-B718-74E29940745F}"/>
    <cellStyle name="%40 - Vurgu4 5 3" xfId="763" xr:uid="{658C51EE-3ED4-4B83-963D-CD672873B9E6}"/>
    <cellStyle name="%40 - Vurgu4 6" xfId="141" xr:uid="{DC02CB2E-33EE-4BD1-AB7C-32B4EF10C2B4}"/>
    <cellStyle name="%40 - Vurgu4 6 2" xfId="452" xr:uid="{1FDCAFED-FA64-4802-B834-7210875B235D}"/>
    <cellStyle name="%40 - Vurgu4 6 2 2" xfId="1093" xr:uid="{95A42457-0D31-4A1A-85CA-44345B64CC3F}"/>
    <cellStyle name="%40 - Vurgu4 6 3" xfId="783" xr:uid="{48B20618-474F-407D-8756-7EF64AF9A18A}"/>
    <cellStyle name="%40 - Vurgu4 7" xfId="161" xr:uid="{3CAEAF5B-73D6-4EF5-8A85-0B76C6B5F620}"/>
    <cellStyle name="%40 - Vurgu4 7 2" xfId="472" xr:uid="{81C9FE6B-47E6-44F4-8EEA-593548E042FC}"/>
    <cellStyle name="%40 - Vurgu4 7 2 2" xfId="1113" xr:uid="{868F99F7-B229-476D-95E2-9ACFD9088E74}"/>
    <cellStyle name="%40 - Vurgu4 7 3" xfId="803" xr:uid="{A49CDC3D-B3DD-4F37-BE27-C25005B4A194}"/>
    <cellStyle name="%40 - Vurgu4 8" xfId="181" xr:uid="{1AF8C75F-D702-472B-88C2-3E52F2CC7766}"/>
    <cellStyle name="%40 - Vurgu4 8 2" xfId="492" xr:uid="{F1F57B2F-6BC6-49B6-BE99-CF6C8FAE5998}"/>
    <cellStyle name="%40 - Vurgu4 8 2 2" xfId="1133" xr:uid="{4C70C04C-5020-48A6-9F0E-795C967B2537}"/>
    <cellStyle name="%40 - Vurgu4 8 3" xfId="823" xr:uid="{34E64EF8-9636-4FCF-AAEA-7F161372CEA9}"/>
    <cellStyle name="%40 - Vurgu4 9" xfId="201" xr:uid="{02353193-ECAE-4873-B228-33A727D9CBBB}"/>
    <cellStyle name="%40 - Vurgu4 9 2" xfId="512" xr:uid="{4C0DC702-A5A8-4598-9C9F-095458B83823}"/>
    <cellStyle name="%40 - Vurgu4 9 2 2" xfId="1153" xr:uid="{83E15390-F3CB-4C30-9D1B-ABAFF1A22ECD}"/>
    <cellStyle name="%40 - Vurgu4 9 3" xfId="843" xr:uid="{C142D5AE-75B8-4099-B3CE-5BD4FE5C0F60}"/>
    <cellStyle name="%40 - Vurgu5" xfId="36" builtinId="47" customBuiltin="1"/>
    <cellStyle name="%40 - Vurgu5 10" xfId="227" xr:uid="{7966B893-BBA5-4F4A-8A38-129CB17D4464}"/>
    <cellStyle name="%40 - Vurgu5 10 2" xfId="538" xr:uid="{2B67B4BD-1A38-41CA-9041-4EEBFE0AAF44}"/>
    <cellStyle name="%40 - Vurgu5 10 2 2" xfId="1179" xr:uid="{05458B19-FECC-458E-ABA3-73C769EC7F3B}"/>
    <cellStyle name="%40 - Vurgu5 10 3" xfId="869" xr:uid="{261957B3-5C96-4708-85B3-FDF24963D9EF}"/>
    <cellStyle name="%40 - Vurgu5 11" xfId="247" xr:uid="{D991B0A7-0974-41D6-A844-0B443D463998}"/>
    <cellStyle name="%40 - Vurgu5 11 2" xfId="558" xr:uid="{7545F5BB-AD18-48DC-A041-08B16E21F683}"/>
    <cellStyle name="%40 - Vurgu5 11 2 2" xfId="1199" xr:uid="{9FA83A52-852B-4470-AB34-AF963F12A7B1}"/>
    <cellStyle name="%40 - Vurgu5 11 3" xfId="889" xr:uid="{2309370F-D86F-4782-A54C-38F35014BFD5}"/>
    <cellStyle name="%40 - Vurgu5 12" xfId="267" xr:uid="{76BAADAF-6CFE-4F42-85D0-568C20090A0B}"/>
    <cellStyle name="%40 - Vurgu5 12 2" xfId="578" xr:uid="{74FB1A5B-1B92-478B-B91B-D7847F9E0D30}"/>
    <cellStyle name="%40 - Vurgu5 12 2 2" xfId="1219" xr:uid="{35598716-F7C0-4B9D-B4DA-070B7C9C1B86}"/>
    <cellStyle name="%40 - Vurgu5 12 3" xfId="909" xr:uid="{93E4C31D-AC38-430B-903E-E4F3C9AF6B9F}"/>
    <cellStyle name="%40 - Vurgu5 13" xfId="287" xr:uid="{6278BFCE-F4F2-4C1D-8FB9-02CD3AF90AE0}"/>
    <cellStyle name="%40 - Vurgu5 13 2" xfId="598" xr:uid="{F5008E1F-35EC-4566-B04B-DB6354A7599E}"/>
    <cellStyle name="%40 - Vurgu5 13 2 2" xfId="1239" xr:uid="{85089C3B-9E1C-43C1-AFF6-4B6853B68738}"/>
    <cellStyle name="%40 - Vurgu5 13 3" xfId="929" xr:uid="{4263785D-71A4-43B8-8DD5-1829F3D772AA}"/>
    <cellStyle name="%40 - Vurgu5 14" xfId="307" xr:uid="{23CDA35E-6C92-457E-88A6-E08CFF4A7164}"/>
    <cellStyle name="%40 - Vurgu5 14 2" xfId="618" xr:uid="{245EB42D-C966-48A2-83CE-7812163609D3}"/>
    <cellStyle name="%40 - Vurgu5 14 2 2" xfId="1259" xr:uid="{7957A0A4-56F5-49F6-B2B9-276C02449A26}"/>
    <cellStyle name="%40 - Vurgu5 14 3" xfId="949" xr:uid="{A0A5B11B-6597-4162-B340-08812E3E1730}"/>
    <cellStyle name="%40 - Vurgu5 15" xfId="327" xr:uid="{E877399E-F70F-499A-AD59-5C5146A45346}"/>
    <cellStyle name="%40 - Vurgu5 15 2" xfId="638" xr:uid="{4C5B3D3E-970C-4418-897E-E3F310896EA0}"/>
    <cellStyle name="%40 - Vurgu5 15 2 2" xfId="1279" xr:uid="{2410CA7B-C726-40AB-9372-E91B4D803AE8}"/>
    <cellStyle name="%40 - Vurgu5 15 3" xfId="969" xr:uid="{92F588E7-D4DA-4F1F-8EAF-AFC8054A71D3}"/>
    <cellStyle name="%40 - Vurgu5 16" xfId="347" xr:uid="{42B40F17-82A4-48E1-B1E9-F4975FFD17F6}"/>
    <cellStyle name="%40 - Vurgu5 16 2" xfId="989" xr:uid="{49167728-5514-486B-979E-5E6BC6D265E9}"/>
    <cellStyle name="%40 - Vurgu5 17" xfId="658" xr:uid="{A08B54F4-9E2D-403D-A967-D709A0909EB3}"/>
    <cellStyle name="%40 - Vurgu5 17 2" xfId="1299" xr:uid="{41AE7786-F397-4E12-A031-D0545F2AEDA4}"/>
    <cellStyle name="%40 - Vurgu5 18" xfId="678" xr:uid="{EE35192A-04B6-49CB-978F-DB8A511546DE}"/>
    <cellStyle name="%40 - Vurgu5 19" xfId="1319" xr:uid="{0BCB078F-B47D-4E9C-A2F3-E54D3F52851C}"/>
    <cellStyle name="%40 - Vurgu5 2" xfId="64" xr:uid="{0CF6928B-1597-4F7A-87EC-3CC6CAD9187F}"/>
    <cellStyle name="%40 - Vurgu5 2 2" xfId="375" xr:uid="{F74848AF-DBA1-41DE-AEC3-F6E8F1CBE47D}"/>
    <cellStyle name="%40 - Vurgu5 2 2 2" xfId="1016" xr:uid="{638FA15C-46F7-4CF1-B4E8-9C4D074AC701}"/>
    <cellStyle name="%40 - Vurgu5 2 3" xfId="706" xr:uid="{89B2F290-01D5-4A72-98BA-5AE89A072116}"/>
    <cellStyle name="%40 - Vurgu5 20" xfId="1339" xr:uid="{93F1DAA8-84C2-427D-8AE2-9BBFDCF2F28B}"/>
    <cellStyle name="%40 - Vurgu5 21" xfId="1359" xr:uid="{99052FBA-F594-479C-8CB2-0CC4FC03032E}"/>
    <cellStyle name="%40 - Vurgu5 22" xfId="1379" xr:uid="{3B9DEA0F-F1A3-4B25-9BC2-F641717D28B7}"/>
    <cellStyle name="%40 - Vurgu5 23" xfId="1399" xr:uid="{B5CDD5E8-EAB6-436E-B993-73EA1A6D1B47}"/>
    <cellStyle name="%40 - Vurgu5 24" xfId="1419" xr:uid="{80428B9A-E7BA-432A-9268-A8BF3123627C}"/>
    <cellStyle name="%40 - Vurgu5 25" xfId="1439" xr:uid="{ED2DA0E9-8A2A-4B7D-BD7F-974993F90E8E}"/>
    <cellStyle name="%40 - Vurgu5 26" xfId="1459" xr:uid="{363EBE7A-B276-4CE3-A21D-2A26D4A4FE27}"/>
    <cellStyle name="%40 - Vurgu5 27" xfId="1479" xr:uid="{3D992A74-896D-457A-891E-591178812C07}"/>
    <cellStyle name="%40 - Vurgu5 3" xfId="84" xr:uid="{E15505AA-4F6D-4520-9712-D7A0F1CFE7CF}"/>
    <cellStyle name="%40 - Vurgu5 3 2" xfId="395" xr:uid="{5F32E25C-57F0-468C-B3F3-226B30C9708B}"/>
    <cellStyle name="%40 - Vurgu5 3 2 2" xfId="1036" xr:uid="{79FE597C-A9E4-4798-845C-8BE637E3B28A}"/>
    <cellStyle name="%40 - Vurgu5 3 3" xfId="726" xr:uid="{034356DE-D814-49C6-B9A5-4E571F6FE168}"/>
    <cellStyle name="%40 - Vurgu5 4" xfId="104" xr:uid="{429B3E95-DC1A-4799-A160-7366C3D793ED}"/>
    <cellStyle name="%40 - Vurgu5 4 2" xfId="415" xr:uid="{E79EFA8E-8064-4E5F-8705-EDF0B3F36B4A}"/>
    <cellStyle name="%40 - Vurgu5 4 2 2" xfId="1056" xr:uid="{A2B2CD46-6AD9-4615-B0FF-55F63129E663}"/>
    <cellStyle name="%40 - Vurgu5 4 3" xfId="746" xr:uid="{34CF9F2D-951F-4AFF-AF71-263110804EDB}"/>
    <cellStyle name="%40 - Vurgu5 5" xfId="124" xr:uid="{1F773136-5380-4BA0-B85A-C3596C1661F3}"/>
    <cellStyle name="%40 - Vurgu5 5 2" xfId="435" xr:uid="{47AD3BC7-537C-48E8-B9EB-DA3CDBA5BBAF}"/>
    <cellStyle name="%40 - Vurgu5 5 2 2" xfId="1076" xr:uid="{7C2C92B6-0910-4827-9BA3-41C9E1C44B29}"/>
    <cellStyle name="%40 - Vurgu5 5 3" xfId="766" xr:uid="{14F7D2A7-F186-4B18-A738-E3E1031D0818}"/>
    <cellStyle name="%40 - Vurgu5 6" xfId="144" xr:uid="{76DD5655-6CE4-4396-8C7C-6DCF75BC2C86}"/>
    <cellStyle name="%40 - Vurgu5 6 2" xfId="455" xr:uid="{372E992B-57F8-451A-9E90-4020F82680CB}"/>
    <cellStyle name="%40 - Vurgu5 6 2 2" xfId="1096" xr:uid="{DCED2235-BCB6-4DE3-B983-40AB780F5CEB}"/>
    <cellStyle name="%40 - Vurgu5 6 3" xfId="786" xr:uid="{0EFC10C8-3997-4A4A-A28C-B8FD80C456FE}"/>
    <cellStyle name="%40 - Vurgu5 7" xfId="164" xr:uid="{092CC736-DA88-4EC6-BA9F-C66B7D43E0D0}"/>
    <cellStyle name="%40 - Vurgu5 7 2" xfId="475" xr:uid="{07B0B7B8-659E-49C1-A565-2A1CB942E977}"/>
    <cellStyle name="%40 - Vurgu5 7 2 2" xfId="1116" xr:uid="{09AB5DEF-B543-45AC-853F-DA73C0CCAEEF}"/>
    <cellStyle name="%40 - Vurgu5 7 3" xfId="806" xr:uid="{C6F9B039-7C5D-4868-B39D-3900627EFED5}"/>
    <cellStyle name="%40 - Vurgu5 8" xfId="184" xr:uid="{809AF240-EB70-4228-AE93-365E1C86B6BD}"/>
    <cellStyle name="%40 - Vurgu5 8 2" xfId="495" xr:uid="{B6143AF7-8B5F-49C3-ABBB-C053693D3EC5}"/>
    <cellStyle name="%40 - Vurgu5 8 2 2" xfId="1136" xr:uid="{4A3A40EA-F508-4489-8696-D0D9956D2F2B}"/>
    <cellStyle name="%40 - Vurgu5 8 3" xfId="826" xr:uid="{85E93A45-D589-4896-9043-FFD4E44A70A9}"/>
    <cellStyle name="%40 - Vurgu5 9" xfId="204" xr:uid="{66568C61-01F6-47DA-9DAA-504B085BF6BD}"/>
    <cellStyle name="%40 - Vurgu5 9 2" xfId="515" xr:uid="{4DBE66DD-273F-4047-9D1F-201ADDDDCC45}"/>
    <cellStyle name="%40 - Vurgu5 9 2 2" xfId="1156" xr:uid="{1364FE20-A737-41D0-B062-AF8C89B22574}"/>
    <cellStyle name="%40 - Vurgu5 9 3" xfId="846" xr:uid="{49279541-0F1B-4B6A-94E0-26035E7CB694}"/>
    <cellStyle name="%40 - Vurgu6" xfId="40" builtinId="51" customBuiltin="1"/>
    <cellStyle name="%40 - Vurgu6 10" xfId="230" xr:uid="{64E5AFEA-5F88-4CDF-B847-6C20E009EC35}"/>
    <cellStyle name="%40 - Vurgu6 10 2" xfId="541" xr:uid="{385C25D2-8843-44E6-ABC5-A3565C8E4CF7}"/>
    <cellStyle name="%40 - Vurgu6 10 2 2" xfId="1182" xr:uid="{D4262A8B-B728-4431-849D-91D1B8AE75A1}"/>
    <cellStyle name="%40 - Vurgu6 10 3" xfId="872" xr:uid="{7BD7B05B-3EAB-4960-A45C-1C9BE4D8C420}"/>
    <cellStyle name="%40 - Vurgu6 11" xfId="250" xr:uid="{0BBD4170-66B7-46AA-8ED0-805A185696BD}"/>
    <cellStyle name="%40 - Vurgu6 11 2" xfId="561" xr:uid="{8305D8CD-1C3D-49E7-8B6E-901DA4074544}"/>
    <cellStyle name="%40 - Vurgu6 11 2 2" xfId="1202" xr:uid="{01C61996-BC44-4319-AFE2-54FE5F091E24}"/>
    <cellStyle name="%40 - Vurgu6 11 3" xfId="892" xr:uid="{6D2A4F2F-3646-4E3F-982C-31B81296F29E}"/>
    <cellStyle name="%40 - Vurgu6 12" xfId="270" xr:uid="{F28982A6-0972-4854-B332-5385A64F8371}"/>
    <cellStyle name="%40 - Vurgu6 12 2" xfId="581" xr:uid="{AF135191-4323-47E7-95DB-97112C2A0F39}"/>
    <cellStyle name="%40 - Vurgu6 12 2 2" xfId="1222" xr:uid="{8F57032D-7DD1-4CD8-9E38-4F15C1003019}"/>
    <cellStyle name="%40 - Vurgu6 12 3" xfId="912" xr:uid="{A0F712F1-A6CB-4E61-B08E-8F351FAFCD50}"/>
    <cellStyle name="%40 - Vurgu6 13" xfId="290" xr:uid="{4461F0C5-72BB-4330-9ABF-3B2D079860EC}"/>
    <cellStyle name="%40 - Vurgu6 13 2" xfId="601" xr:uid="{7ACC927D-9ECF-49CB-BCED-13A919A5C56C}"/>
    <cellStyle name="%40 - Vurgu6 13 2 2" xfId="1242" xr:uid="{93FCD914-35F6-4E21-8797-5C2AB4DFF952}"/>
    <cellStyle name="%40 - Vurgu6 13 3" xfId="932" xr:uid="{17B91C02-1233-4912-AFF6-0DA4FC98EFAE}"/>
    <cellStyle name="%40 - Vurgu6 14" xfId="310" xr:uid="{940DF2DC-D667-4153-866C-4612A610AD8F}"/>
    <cellStyle name="%40 - Vurgu6 14 2" xfId="621" xr:uid="{CD959F2F-76A3-4958-8AA5-16C743DED45F}"/>
    <cellStyle name="%40 - Vurgu6 14 2 2" xfId="1262" xr:uid="{E8C314AA-BCB9-448E-B661-97B43F50A06A}"/>
    <cellStyle name="%40 - Vurgu6 14 3" xfId="952" xr:uid="{CB1BA43B-C979-46B3-A90E-31E683E49A26}"/>
    <cellStyle name="%40 - Vurgu6 15" xfId="330" xr:uid="{B098DE2A-AE3C-490A-9CA2-FB94EFCC14D1}"/>
    <cellStyle name="%40 - Vurgu6 15 2" xfId="641" xr:uid="{62508FDF-46F4-47A8-A03F-498D4489D218}"/>
    <cellStyle name="%40 - Vurgu6 15 2 2" xfId="1282" xr:uid="{6013D6DB-650D-45A4-8660-717A7FEC54BE}"/>
    <cellStyle name="%40 - Vurgu6 15 3" xfId="972" xr:uid="{DEED4936-E35A-4692-BC71-FE63576E3BF5}"/>
    <cellStyle name="%40 - Vurgu6 16" xfId="350" xr:uid="{19BF6D71-ACF0-4293-A888-F128CB9E1763}"/>
    <cellStyle name="%40 - Vurgu6 16 2" xfId="992" xr:uid="{C88CCA53-3780-4E8A-B3DB-F7E4C9426637}"/>
    <cellStyle name="%40 - Vurgu6 17" xfId="661" xr:uid="{F6775816-78D1-48F0-A62D-81BFE47DE808}"/>
    <cellStyle name="%40 - Vurgu6 17 2" xfId="1302" xr:uid="{2D41319C-FB4A-44E9-A47E-102A2B505AAA}"/>
    <cellStyle name="%40 - Vurgu6 18" xfId="681" xr:uid="{111FEFDA-1B38-443E-B1F2-D6FD16DDC19C}"/>
    <cellStyle name="%40 - Vurgu6 19" xfId="1322" xr:uid="{11015563-30CA-4E49-8CE3-9F71C60F540B}"/>
    <cellStyle name="%40 - Vurgu6 2" xfId="67" xr:uid="{D33428DB-F8DF-453C-A164-91BD41BB6199}"/>
    <cellStyle name="%40 - Vurgu6 2 2" xfId="378" xr:uid="{CB5643BD-BA2D-4B86-B115-FCF8F9D954D2}"/>
    <cellStyle name="%40 - Vurgu6 2 2 2" xfId="1019" xr:uid="{0F3307D0-56CB-43C4-9D4F-D5EAAE2F99D1}"/>
    <cellStyle name="%40 - Vurgu6 2 3" xfId="709" xr:uid="{31ED870E-430D-4D49-8582-57D1A11DADD8}"/>
    <cellStyle name="%40 - Vurgu6 20" xfId="1342" xr:uid="{0A35606E-F9CC-43DA-8E79-22737E5B0141}"/>
    <cellStyle name="%40 - Vurgu6 21" xfId="1362" xr:uid="{C1F4C32F-5ABF-4BA2-B4AF-A56908986564}"/>
    <cellStyle name="%40 - Vurgu6 22" xfId="1382" xr:uid="{9B2DD2CD-2A63-44CA-9BB0-094749C61A7B}"/>
    <cellStyle name="%40 - Vurgu6 23" xfId="1402" xr:uid="{8B4DAB7E-5C78-4C24-8BF4-0D72FAEFE218}"/>
    <cellStyle name="%40 - Vurgu6 24" xfId="1422" xr:uid="{4A717F56-1668-4E2B-BB62-AAEF0F30B8C8}"/>
    <cellStyle name="%40 - Vurgu6 25" xfId="1442" xr:uid="{EC35C7EA-0BCA-4B6C-9AA2-E6B955090F5E}"/>
    <cellStyle name="%40 - Vurgu6 26" xfId="1462" xr:uid="{59A030AA-E412-4EA0-B46A-953626244FD4}"/>
    <cellStyle name="%40 - Vurgu6 27" xfId="1482" xr:uid="{68FB3B34-C04B-452C-A71B-9E3CDE275E48}"/>
    <cellStyle name="%40 - Vurgu6 3" xfId="87" xr:uid="{CF3E16BD-29F6-413B-A4C8-70A9ACBABC4D}"/>
    <cellStyle name="%40 - Vurgu6 3 2" xfId="398" xr:uid="{99EF11EF-55AA-44B4-8F13-DC2FFE0A1181}"/>
    <cellStyle name="%40 - Vurgu6 3 2 2" xfId="1039" xr:uid="{731CF566-4319-4E32-A16D-0AF3071D9089}"/>
    <cellStyle name="%40 - Vurgu6 3 3" xfId="729" xr:uid="{8411246F-1976-4F79-A9D7-C375D87549BA}"/>
    <cellStyle name="%40 - Vurgu6 4" xfId="107" xr:uid="{DEE93577-C0E6-4E1E-AC4B-536C20E29EE9}"/>
    <cellStyle name="%40 - Vurgu6 4 2" xfId="418" xr:uid="{E3464A95-9D0B-4DB5-BBFE-D92348B150DC}"/>
    <cellStyle name="%40 - Vurgu6 4 2 2" xfId="1059" xr:uid="{85A7FA88-5620-4BD1-A1F7-4D87422A9BC7}"/>
    <cellStyle name="%40 - Vurgu6 4 3" xfId="749" xr:uid="{FBB05979-F720-44B5-93D4-E98C5634B28E}"/>
    <cellStyle name="%40 - Vurgu6 5" xfId="127" xr:uid="{013B5379-02D2-431B-AADA-E9B91B93720A}"/>
    <cellStyle name="%40 - Vurgu6 5 2" xfId="438" xr:uid="{37B37FC9-E8F1-4B01-930B-C003E60AF06F}"/>
    <cellStyle name="%40 - Vurgu6 5 2 2" xfId="1079" xr:uid="{A0E3E0CB-5EE5-40F2-B69B-BD67CA674977}"/>
    <cellStyle name="%40 - Vurgu6 5 3" xfId="769" xr:uid="{D363EFF7-A46E-4D06-978E-702D43F3C2D0}"/>
    <cellStyle name="%40 - Vurgu6 6" xfId="147" xr:uid="{983439FE-5F40-4DD4-8F17-31CC68715873}"/>
    <cellStyle name="%40 - Vurgu6 6 2" xfId="458" xr:uid="{1289D385-563A-43F4-8E01-104E66D8C254}"/>
    <cellStyle name="%40 - Vurgu6 6 2 2" xfId="1099" xr:uid="{08A20725-227A-4566-8E27-34DB3A76796B}"/>
    <cellStyle name="%40 - Vurgu6 6 3" xfId="789" xr:uid="{FD9DD2A4-BC8E-4425-A19E-C2A55126EEF1}"/>
    <cellStyle name="%40 - Vurgu6 7" xfId="167" xr:uid="{3D8A3536-89BB-4AF7-93C1-1486CAC265BB}"/>
    <cellStyle name="%40 - Vurgu6 7 2" xfId="478" xr:uid="{CB398C80-1D8F-46BA-901C-E87B314D8F58}"/>
    <cellStyle name="%40 - Vurgu6 7 2 2" xfId="1119" xr:uid="{26138CD7-242C-4C91-9DFE-B62139540FAF}"/>
    <cellStyle name="%40 - Vurgu6 7 3" xfId="809" xr:uid="{8598F40E-FF24-426E-8951-7EC8FF64D66E}"/>
    <cellStyle name="%40 - Vurgu6 8" xfId="187" xr:uid="{CFEF8EEA-1A63-4E59-B5C6-59AE542D9A23}"/>
    <cellStyle name="%40 - Vurgu6 8 2" xfId="498" xr:uid="{A422C62C-8D55-4C8D-B680-002951CD4695}"/>
    <cellStyle name="%40 - Vurgu6 8 2 2" xfId="1139" xr:uid="{0BA5795A-379F-4D72-81B3-003D61C6B7CF}"/>
    <cellStyle name="%40 - Vurgu6 8 3" xfId="829" xr:uid="{7FCC00C8-1665-405C-8A53-322803A9437E}"/>
    <cellStyle name="%40 - Vurgu6 9" xfId="207" xr:uid="{A5692A5C-46CE-4B8D-99DA-41ED113723F4}"/>
    <cellStyle name="%40 - Vurgu6 9 2" xfId="518" xr:uid="{93CBC78B-DE43-4ACB-B24C-CBD7FDDD95A9}"/>
    <cellStyle name="%40 - Vurgu6 9 2 2" xfId="1159" xr:uid="{050BB133-18C0-4451-8A67-15CE4519D350}"/>
    <cellStyle name="%40 - Vurgu6 9 3" xfId="849" xr:uid="{F8313970-B3C1-4269-9F48-CB2A027544D7}"/>
    <cellStyle name="%60 - Vurgu1" xfId="21" builtinId="32" customBuiltin="1"/>
    <cellStyle name="%60 - Vurgu1 10" xfId="216" xr:uid="{864D080B-1CDA-4106-957F-AE4FF99EBCA9}"/>
    <cellStyle name="%60 - Vurgu1 10 2" xfId="527" xr:uid="{5226194F-E056-4C35-A7AB-AF4333F57FAF}"/>
    <cellStyle name="%60 - Vurgu1 10 2 2" xfId="1168" xr:uid="{87B42D77-ACEC-4E6F-A76E-9E97AD9E1B43}"/>
    <cellStyle name="%60 - Vurgu1 10 3" xfId="858" xr:uid="{987352F7-16FB-45D9-969E-755F8D7F173E}"/>
    <cellStyle name="%60 - Vurgu1 11" xfId="236" xr:uid="{F0D33EEC-6EDF-47CC-BD1D-3A09F094657C}"/>
    <cellStyle name="%60 - Vurgu1 11 2" xfId="547" xr:uid="{6A536C18-1CEA-4D32-AFB5-0E57BB488BCF}"/>
    <cellStyle name="%60 - Vurgu1 11 2 2" xfId="1188" xr:uid="{A243F9B4-4D89-4964-8BEF-3D770202BC1A}"/>
    <cellStyle name="%60 - Vurgu1 11 3" xfId="878" xr:uid="{E4621D8B-4E0D-4FC4-9524-713DE9AC910E}"/>
    <cellStyle name="%60 - Vurgu1 12" xfId="256" xr:uid="{4A9AB64D-6212-49AD-AA1A-4F8855BC0BA9}"/>
    <cellStyle name="%60 - Vurgu1 12 2" xfId="567" xr:uid="{5B80D3E0-8CD0-4814-90B1-C0AA50E3389C}"/>
    <cellStyle name="%60 - Vurgu1 12 2 2" xfId="1208" xr:uid="{D2169CD1-0849-4EB1-962F-FA1E4A3C9E62}"/>
    <cellStyle name="%60 - Vurgu1 12 3" xfId="898" xr:uid="{BE30747D-2149-44CF-A133-8CEF55298D94}"/>
    <cellStyle name="%60 - Vurgu1 13" xfId="276" xr:uid="{CAB3EE8F-5DD8-4E99-B485-F4C3AA60E96B}"/>
    <cellStyle name="%60 - Vurgu1 13 2" xfId="587" xr:uid="{A188B8A9-D160-4E3A-AFA3-3678FEED9D97}"/>
    <cellStyle name="%60 - Vurgu1 13 2 2" xfId="1228" xr:uid="{85529FD8-AD9D-4C0A-9B65-76F73BA13B8D}"/>
    <cellStyle name="%60 - Vurgu1 13 3" xfId="918" xr:uid="{14F4AEFC-DEF9-45F2-973C-995F988D6227}"/>
    <cellStyle name="%60 - Vurgu1 14" xfId="296" xr:uid="{3AE1D5C8-D4B0-4569-A4EE-DB8B01DE491C}"/>
    <cellStyle name="%60 - Vurgu1 14 2" xfId="607" xr:uid="{01AE7B0A-3057-4FCD-8690-1398802EEF27}"/>
    <cellStyle name="%60 - Vurgu1 14 2 2" xfId="1248" xr:uid="{46D75B6F-D7A5-4844-82AF-E63486082CDC}"/>
    <cellStyle name="%60 - Vurgu1 14 3" xfId="938" xr:uid="{89DB227B-6B65-4BB6-A7B1-6EB15B46FA70}"/>
    <cellStyle name="%60 - Vurgu1 15" xfId="316" xr:uid="{D6AE9ABA-BF03-4042-ABF4-06DEEA926202}"/>
    <cellStyle name="%60 - Vurgu1 15 2" xfId="627" xr:uid="{CB550447-E1C9-4529-B202-89BFAEA45C34}"/>
    <cellStyle name="%60 - Vurgu1 15 2 2" xfId="1268" xr:uid="{78B0F964-2F29-4B4E-AAE3-CC06D22B2BD8}"/>
    <cellStyle name="%60 - Vurgu1 15 3" xfId="958" xr:uid="{352BF068-FD3E-42BB-929E-465E58D06D4E}"/>
    <cellStyle name="%60 - Vurgu1 16" xfId="336" xr:uid="{4D4BC6A2-022D-4812-AFEB-3C5769E00906}"/>
    <cellStyle name="%60 - Vurgu1 16 2" xfId="978" xr:uid="{48573ACB-69B2-4AA0-A4B7-FE0FA31C5A9E}"/>
    <cellStyle name="%60 - Vurgu1 17" xfId="647" xr:uid="{BFDAB18E-0455-4B12-8A1E-0E7573558857}"/>
    <cellStyle name="%60 - Vurgu1 17 2" xfId="1288" xr:uid="{A07223FB-5B19-40AF-ACDD-11EAA62461FD}"/>
    <cellStyle name="%60 - Vurgu1 18" xfId="667" xr:uid="{897FA34B-2D6B-4A5A-A310-2B9F8EEF023B}"/>
    <cellStyle name="%60 - Vurgu1 19" xfId="1308" xr:uid="{89518FB6-EF72-44F0-8ED0-FDA57007796C}"/>
    <cellStyle name="%60 - Vurgu1 2" xfId="53" xr:uid="{A749DB15-62DB-49E4-8565-FD270D07D99A}"/>
    <cellStyle name="%60 - Vurgu1 2 2" xfId="364" xr:uid="{BF35FB27-63AF-4911-8CE5-44E1FCEAD430}"/>
    <cellStyle name="%60 - Vurgu1 2 2 2" xfId="1005" xr:uid="{0E13FD91-21F1-42FA-BAB4-500F700C3F19}"/>
    <cellStyle name="%60 - Vurgu1 2 3" xfId="695" xr:uid="{44F6B38F-5D0A-41AF-9EC1-7CFD85EFE898}"/>
    <cellStyle name="%60 - Vurgu1 20" xfId="1328" xr:uid="{5ECA8670-416A-489A-B0D2-C6ED12A6861D}"/>
    <cellStyle name="%60 - Vurgu1 21" xfId="1348" xr:uid="{9A48C0B0-B970-449F-8E54-D7996F8A26DB}"/>
    <cellStyle name="%60 - Vurgu1 22" xfId="1368" xr:uid="{8B870C31-B92A-4077-B4C7-5A1BB72CCCA3}"/>
    <cellStyle name="%60 - Vurgu1 23" xfId="1388" xr:uid="{09940794-FCFC-4545-AF78-51DA9AF8DC9A}"/>
    <cellStyle name="%60 - Vurgu1 24" xfId="1408" xr:uid="{F609666C-D251-441E-8741-9BBD6D58A82C}"/>
    <cellStyle name="%60 - Vurgu1 25" xfId="1428" xr:uid="{B56E2FA5-F155-44B6-A00F-D7502B50CF6F}"/>
    <cellStyle name="%60 - Vurgu1 26" xfId="1448" xr:uid="{F12BF09D-AF69-4F9C-98C6-EBA545AF3DCA}"/>
    <cellStyle name="%60 - Vurgu1 27" xfId="1468" xr:uid="{3C5572F0-B88B-47FD-81E4-18FAAE478FD4}"/>
    <cellStyle name="%60 - Vurgu1 3" xfId="73" xr:uid="{82ABCA60-0DCC-4BAA-8703-F8581DB7B92F}"/>
    <cellStyle name="%60 - Vurgu1 3 2" xfId="384" xr:uid="{1B11AE74-0CAC-4B5B-B829-EE9A28F91ACD}"/>
    <cellStyle name="%60 - Vurgu1 3 2 2" xfId="1025" xr:uid="{69C29B48-B8A7-43F7-9445-982C5059BA3B}"/>
    <cellStyle name="%60 - Vurgu1 3 3" xfId="715" xr:uid="{DBFBF5C9-39F0-4B10-8FFD-7A5558D1B889}"/>
    <cellStyle name="%60 - Vurgu1 4" xfId="93" xr:uid="{41051BF1-B5CD-41BD-92D5-514DA464C3BD}"/>
    <cellStyle name="%60 - Vurgu1 4 2" xfId="404" xr:uid="{AAE0F6B4-2B27-413E-AAC9-EACAA5EACFC3}"/>
    <cellStyle name="%60 - Vurgu1 4 2 2" xfId="1045" xr:uid="{07897A17-34F8-4CC3-8B30-69DF937CD7CA}"/>
    <cellStyle name="%60 - Vurgu1 4 3" xfId="735" xr:uid="{4FF0415D-D0FA-4F00-BD50-7B1FD0576692}"/>
    <cellStyle name="%60 - Vurgu1 5" xfId="113" xr:uid="{C32504D9-C068-4607-A572-F191D1EA1C0F}"/>
    <cellStyle name="%60 - Vurgu1 5 2" xfId="424" xr:uid="{5CB66D03-D7FA-4668-8DC0-DDA13BA40275}"/>
    <cellStyle name="%60 - Vurgu1 5 2 2" xfId="1065" xr:uid="{B2D2735B-3181-44DC-8EF5-53502E1340A2}"/>
    <cellStyle name="%60 - Vurgu1 5 3" xfId="755" xr:uid="{898276EC-5A8A-432A-B021-91D0F5C90231}"/>
    <cellStyle name="%60 - Vurgu1 6" xfId="133" xr:uid="{5E6B0C19-6455-429F-80EF-01912E87C103}"/>
    <cellStyle name="%60 - Vurgu1 6 2" xfId="444" xr:uid="{0DF924A0-A659-4CA3-AE04-B5FA672BA234}"/>
    <cellStyle name="%60 - Vurgu1 6 2 2" xfId="1085" xr:uid="{4E38EB5B-1B53-4A5B-9A43-205044A4578B}"/>
    <cellStyle name="%60 - Vurgu1 6 3" xfId="775" xr:uid="{3F9A4817-CA63-4689-9521-245D1B16E936}"/>
    <cellStyle name="%60 - Vurgu1 7" xfId="153" xr:uid="{252B1DD1-0719-43DE-AAB3-F8BEDA56BC4E}"/>
    <cellStyle name="%60 - Vurgu1 7 2" xfId="464" xr:uid="{62C839D9-AA1C-4B72-8C5A-801D2B50A262}"/>
    <cellStyle name="%60 - Vurgu1 7 2 2" xfId="1105" xr:uid="{74F943DC-5961-4169-A47A-2A65C66384EC}"/>
    <cellStyle name="%60 - Vurgu1 7 3" xfId="795" xr:uid="{811FF596-8FA8-46C7-8ACD-1958BA82FC69}"/>
    <cellStyle name="%60 - Vurgu1 8" xfId="173" xr:uid="{95A5636A-0DF4-4DF7-91D5-3C5A4ED32F80}"/>
    <cellStyle name="%60 - Vurgu1 8 2" xfId="484" xr:uid="{029BE1BF-2F01-4348-B295-0106316A34D8}"/>
    <cellStyle name="%60 - Vurgu1 8 2 2" xfId="1125" xr:uid="{C2996935-BC61-4091-934D-BB7447FAE23D}"/>
    <cellStyle name="%60 - Vurgu1 8 3" xfId="815" xr:uid="{8B9061A8-1BE8-4D0C-A8F7-6CB3704A3964}"/>
    <cellStyle name="%60 - Vurgu1 9" xfId="193" xr:uid="{CCD299F4-1843-4C3E-8E49-038A4F8D58C1}"/>
    <cellStyle name="%60 - Vurgu1 9 2" xfId="504" xr:uid="{526EE212-C5D1-4EC5-9B52-095F5EE55FA7}"/>
    <cellStyle name="%60 - Vurgu1 9 2 2" xfId="1145" xr:uid="{11EC6141-F01E-4201-81B5-F4973FC07FB3}"/>
    <cellStyle name="%60 - Vurgu1 9 3" xfId="835" xr:uid="{8A8995E2-11ED-4951-9DD2-1B762DA668D7}"/>
    <cellStyle name="%60 - Vurgu2" xfId="25" builtinId="36" customBuiltin="1"/>
    <cellStyle name="%60 - Vurgu2 10" xfId="219" xr:uid="{54DD4331-66FF-4DDE-B01A-77A6557A7A93}"/>
    <cellStyle name="%60 - Vurgu2 10 2" xfId="530" xr:uid="{B4A0BAE1-5103-4D2F-8600-9EC43B4C5527}"/>
    <cellStyle name="%60 - Vurgu2 10 2 2" xfId="1171" xr:uid="{1F39CF5F-A49A-4D2F-AC56-F374AB5020DF}"/>
    <cellStyle name="%60 - Vurgu2 10 3" xfId="861" xr:uid="{662BCE5A-6F4B-4B47-A697-D865DC76216F}"/>
    <cellStyle name="%60 - Vurgu2 11" xfId="239" xr:uid="{6A678D6F-968B-42CA-A5A1-BCFA6B4A4F27}"/>
    <cellStyle name="%60 - Vurgu2 11 2" xfId="550" xr:uid="{18A9B12E-BFEA-4877-9190-196826912253}"/>
    <cellStyle name="%60 - Vurgu2 11 2 2" xfId="1191" xr:uid="{CBCE5292-5093-4952-8EA6-550973146D69}"/>
    <cellStyle name="%60 - Vurgu2 11 3" xfId="881" xr:uid="{84F0D45B-3AA1-46F0-8EB6-C7834204FE68}"/>
    <cellStyle name="%60 - Vurgu2 12" xfId="259" xr:uid="{6C7D6751-0B2B-43C9-9564-07557BFA5159}"/>
    <cellStyle name="%60 - Vurgu2 12 2" xfId="570" xr:uid="{3ED35CBE-843C-4EF1-BA9C-EDB9C6682379}"/>
    <cellStyle name="%60 - Vurgu2 12 2 2" xfId="1211" xr:uid="{0D32DDD7-C39F-4D99-B050-6F2A70663089}"/>
    <cellStyle name="%60 - Vurgu2 12 3" xfId="901" xr:uid="{30B5DC32-D9C3-4B88-B1D3-73F2AB841D3A}"/>
    <cellStyle name="%60 - Vurgu2 13" xfId="279" xr:uid="{16A65C9A-7781-4B12-B567-A61C74FFFA25}"/>
    <cellStyle name="%60 - Vurgu2 13 2" xfId="590" xr:uid="{0051FCDE-BCA0-404C-A93C-4189C16D1AC4}"/>
    <cellStyle name="%60 - Vurgu2 13 2 2" xfId="1231" xr:uid="{433A5A02-BA02-422F-A1E9-4E05AD74AAEC}"/>
    <cellStyle name="%60 - Vurgu2 13 3" xfId="921" xr:uid="{F56C9BA3-BD4D-4254-B62D-098A92641CC5}"/>
    <cellStyle name="%60 - Vurgu2 14" xfId="299" xr:uid="{8249D774-C40C-4C8B-9853-6BA5D71E9772}"/>
    <cellStyle name="%60 - Vurgu2 14 2" xfId="610" xr:uid="{02C49358-CAEF-4DC1-9FC4-65E6EAE86680}"/>
    <cellStyle name="%60 - Vurgu2 14 2 2" xfId="1251" xr:uid="{42BD4A2E-89DD-4AA9-BF58-B6CCF68F353A}"/>
    <cellStyle name="%60 - Vurgu2 14 3" xfId="941" xr:uid="{3F777669-A9B3-4A36-A08B-469F46291499}"/>
    <cellStyle name="%60 - Vurgu2 15" xfId="319" xr:uid="{D93C66B9-D449-4AE8-A109-049CE7F63A4A}"/>
    <cellStyle name="%60 - Vurgu2 15 2" xfId="630" xr:uid="{A5FDCFCD-3F80-4AFA-978E-9D2786FC8610}"/>
    <cellStyle name="%60 - Vurgu2 15 2 2" xfId="1271" xr:uid="{EC773CDA-79FA-4841-848A-B8DD2766A1E3}"/>
    <cellStyle name="%60 - Vurgu2 15 3" xfId="961" xr:uid="{88C8EC7A-D7A3-4BE3-8575-D7C67930F2E7}"/>
    <cellStyle name="%60 - Vurgu2 16" xfId="339" xr:uid="{5B1128EA-A04B-4647-A9D4-3CDA1C1DF6AE}"/>
    <cellStyle name="%60 - Vurgu2 16 2" xfId="981" xr:uid="{A8DAA13C-08BF-497B-8AF5-E1B6FFCED7D0}"/>
    <cellStyle name="%60 - Vurgu2 17" xfId="650" xr:uid="{01215A6A-70CC-4C7C-BAC7-6E33C9053711}"/>
    <cellStyle name="%60 - Vurgu2 17 2" xfId="1291" xr:uid="{32523C39-5500-48F3-B6A1-A9CBCBE2FAC7}"/>
    <cellStyle name="%60 - Vurgu2 18" xfId="670" xr:uid="{FB515783-7574-4211-A902-5AB431F02C61}"/>
    <cellStyle name="%60 - Vurgu2 19" xfId="1311" xr:uid="{1B46AB3C-7166-4225-B065-9AEB5E251381}"/>
    <cellStyle name="%60 - Vurgu2 2" xfId="56" xr:uid="{5AE70364-B940-481A-AF06-E19BBE068921}"/>
    <cellStyle name="%60 - Vurgu2 2 2" xfId="367" xr:uid="{87E27787-8A8F-4FE5-ADF4-E90BC5435516}"/>
    <cellStyle name="%60 - Vurgu2 2 2 2" xfId="1008" xr:uid="{5CEB2769-86F0-463A-AF33-C431329EF7AA}"/>
    <cellStyle name="%60 - Vurgu2 2 3" xfId="698" xr:uid="{4D58E368-B1B2-42FD-83F8-17EE019DBCA0}"/>
    <cellStyle name="%60 - Vurgu2 20" xfId="1331" xr:uid="{76743665-49DA-41DD-ADC5-DEF598F35A27}"/>
    <cellStyle name="%60 - Vurgu2 21" xfId="1351" xr:uid="{072A7ECF-C565-4CC1-A600-50ECC65A5506}"/>
    <cellStyle name="%60 - Vurgu2 22" xfId="1371" xr:uid="{4F8C2D7B-1C50-4CCF-B89D-10C64E4A9817}"/>
    <cellStyle name="%60 - Vurgu2 23" xfId="1391" xr:uid="{3E9F489E-3044-488E-A68A-2BA0FFE66675}"/>
    <cellStyle name="%60 - Vurgu2 24" xfId="1411" xr:uid="{6635912A-CCAA-4C40-971D-AA3B893A38D6}"/>
    <cellStyle name="%60 - Vurgu2 25" xfId="1431" xr:uid="{D29757BA-5790-473D-9EF9-0D0BCAEEF80B}"/>
    <cellStyle name="%60 - Vurgu2 26" xfId="1451" xr:uid="{9D38C177-128E-49A4-85B6-ABBB1C81025D}"/>
    <cellStyle name="%60 - Vurgu2 27" xfId="1471" xr:uid="{4CFFAE51-951A-4F11-9130-FA10C7FF2607}"/>
    <cellStyle name="%60 - Vurgu2 3" xfId="76" xr:uid="{508C83BB-2949-4493-AE7F-1BBC6D5C1A02}"/>
    <cellStyle name="%60 - Vurgu2 3 2" xfId="387" xr:uid="{22658DFF-43E5-4E15-A99D-4381F0FAB0A1}"/>
    <cellStyle name="%60 - Vurgu2 3 2 2" xfId="1028" xr:uid="{43D82259-D7D1-42EC-B959-D3496C7D1082}"/>
    <cellStyle name="%60 - Vurgu2 3 3" xfId="718" xr:uid="{84C2B735-0E92-4A48-BBC1-D98E79B8DF54}"/>
    <cellStyle name="%60 - Vurgu2 4" xfId="96" xr:uid="{390CF045-76B8-4CBC-B2C1-E4A71FE44B18}"/>
    <cellStyle name="%60 - Vurgu2 4 2" xfId="407" xr:uid="{667AE65B-365F-4969-96B4-45D8203A21E8}"/>
    <cellStyle name="%60 - Vurgu2 4 2 2" xfId="1048" xr:uid="{A5B6878C-6B38-4850-864C-094F1C0797BE}"/>
    <cellStyle name="%60 - Vurgu2 4 3" xfId="738" xr:uid="{471E7830-0B9F-41EE-AD56-66E6794BABD3}"/>
    <cellStyle name="%60 - Vurgu2 5" xfId="116" xr:uid="{9293F543-91B3-4CF0-86A6-69EB1C5337C4}"/>
    <cellStyle name="%60 - Vurgu2 5 2" xfId="427" xr:uid="{11412837-7B60-45DD-8B32-995CCC20EA34}"/>
    <cellStyle name="%60 - Vurgu2 5 2 2" xfId="1068" xr:uid="{5572AED7-0934-4FB2-A294-58C5BF101318}"/>
    <cellStyle name="%60 - Vurgu2 5 3" xfId="758" xr:uid="{3AE6B878-1CE8-473B-9CD5-1588621A1364}"/>
    <cellStyle name="%60 - Vurgu2 6" xfId="136" xr:uid="{04152E09-BBF4-40CC-B055-FC0FCDB8BCD2}"/>
    <cellStyle name="%60 - Vurgu2 6 2" xfId="447" xr:uid="{E97ED11B-BDBA-49F9-A9BD-B0AF10F5C681}"/>
    <cellStyle name="%60 - Vurgu2 6 2 2" xfId="1088" xr:uid="{A8A46AF6-34E8-4CC4-A17E-30128441B6E2}"/>
    <cellStyle name="%60 - Vurgu2 6 3" xfId="778" xr:uid="{5785BC0B-901E-4B20-96B1-BCC26D2D3217}"/>
    <cellStyle name="%60 - Vurgu2 7" xfId="156" xr:uid="{1A40D781-1403-44A7-922A-C57A7A23D5B7}"/>
    <cellStyle name="%60 - Vurgu2 7 2" xfId="467" xr:uid="{2633502B-18DB-4390-A723-43B0FF4B62CA}"/>
    <cellStyle name="%60 - Vurgu2 7 2 2" xfId="1108" xr:uid="{A1405358-422A-43AF-A2A0-AEEADF49265C}"/>
    <cellStyle name="%60 - Vurgu2 7 3" xfId="798" xr:uid="{92263959-3F5D-41B8-9EAB-DD7041EB6657}"/>
    <cellStyle name="%60 - Vurgu2 8" xfId="176" xr:uid="{DDC622EA-D6C2-4434-A9B6-87292A9A5A23}"/>
    <cellStyle name="%60 - Vurgu2 8 2" xfId="487" xr:uid="{F5B6C2B1-E5FA-4D6E-B9AA-E7C291094052}"/>
    <cellStyle name="%60 - Vurgu2 8 2 2" xfId="1128" xr:uid="{1E7F97F0-F27E-46F3-A643-C38BE6C63DE4}"/>
    <cellStyle name="%60 - Vurgu2 8 3" xfId="818" xr:uid="{814D5E7D-01FD-4593-B128-A00D1CC3CA4A}"/>
    <cellStyle name="%60 - Vurgu2 9" xfId="196" xr:uid="{EE5A3D5D-27EE-4D0A-862C-85B52A9AA079}"/>
    <cellStyle name="%60 - Vurgu2 9 2" xfId="507" xr:uid="{72CAFEBA-0BE7-472E-A65E-7D31E2F6DF4B}"/>
    <cellStyle name="%60 - Vurgu2 9 2 2" xfId="1148" xr:uid="{42926928-F107-4818-AB25-C429F2FB213A}"/>
    <cellStyle name="%60 - Vurgu2 9 3" xfId="838" xr:uid="{280B4012-3429-4E1F-A30B-23CD73B1FCB1}"/>
    <cellStyle name="%60 - Vurgu3" xfId="29" builtinId="40" customBuiltin="1"/>
    <cellStyle name="%60 - Vurgu3 10" xfId="222" xr:uid="{882DBB3C-B27B-41C5-B2BD-0316319109A8}"/>
    <cellStyle name="%60 - Vurgu3 10 2" xfId="533" xr:uid="{71E6509C-BCDF-45C1-9C76-989193EFC0ED}"/>
    <cellStyle name="%60 - Vurgu3 10 2 2" xfId="1174" xr:uid="{38F365E7-9A27-4FBA-8D59-497F09DDF517}"/>
    <cellStyle name="%60 - Vurgu3 10 3" xfId="864" xr:uid="{3C6DB4E3-32BF-4571-B214-6F0183434946}"/>
    <cellStyle name="%60 - Vurgu3 11" xfId="242" xr:uid="{0375E478-9EBF-4DF1-A70D-D4AAFF6109C1}"/>
    <cellStyle name="%60 - Vurgu3 11 2" xfId="553" xr:uid="{566AD9A6-0CAC-4C30-9BEA-15F90075AB15}"/>
    <cellStyle name="%60 - Vurgu3 11 2 2" xfId="1194" xr:uid="{029BECA8-0186-4FC7-BC31-B699631BFB6F}"/>
    <cellStyle name="%60 - Vurgu3 11 3" xfId="884" xr:uid="{132D7050-C0AC-4641-9DCF-F560DCAE6DE6}"/>
    <cellStyle name="%60 - Vurgu3 12" xfId="262" xr:uid="{B37D7003-F108-40DF-9BE4-22DB0BA788EC}"/>
    <cellStyle name="%60 - Vurgu3 12 2" xfId="573" xr:uid="{E2AE7D70-F5BF-4E62-87AE-17E61FA6D25E}"/>
    <cellStyle name="%60 - Vurgu3 12 2 2" xfId="1214" xr:uid="{BD5192F4-5721-4D9A-A98F-164D3B1FF33E}"/>
    <cellStyle name="%60 - Vurgu3 12 3" xfId="904" xr:uid="{148126EF-53CE-40CA-A510-CFC6117FE07F}"/>
    <cellStyle name="%60 - Vurgu3 13" xfId="282" xr:uid="{B7717BC8-7C70-46DE-B12C-92DC902456E6}"/>
    <cellStyle name="%60 - Vurgu3 13 2" xfId="593" xr:uid="{43C0E1FC-2BB7-4DB4-9EEC-241B6ADDC76C}"/>
    <cellStyle name="%60 - Vurgu3 13 2 2" xfId="1234" xr:uid="{3CB12ED8-01F0-4724-AA3E-B8F1EDC4FD7D}"/>
    <cellStyle name="%60 - Vurgu3 13 3" xfId="924" xr:uid="{4E74C6FD-58D4-4AD0-8960-B9B9C97D019A}"/>
    <cellStyle name="%60 - Vurgu3 14" xfId="302" xr:uid="{A3A07ECF-F7BB-49E0-BF33-EC879AF11255}"/>
    <cellStyle name="%60 - Vurgu3 14 2" xfId="613" xr:uid="{1940112B-7CAD-4EB1-AFBD-0D7E1F290130}"/>
    <cellStyle name="%60 - Vurgu3 14 2 2" xfId="1254" xr:uid="{EFC62CA2-94BE-4ECC-B23D-C9B28462EDB4}"/>
    <cellStyle name="%60 - Vurgu3 14 3" xfId="944" xr:uid="{88330003-EFA1-42A4-9488-1AB81FFCFC21}"/>
    <cellStyle name="%60 - Vurgu3 15" xfId="322" xr:uid="{5E2B44DF-8477-4FBD-B617-A6E455719079}"/>
    <cellStyle name="%60 - Vurgu3 15 2" xfId="633" xr:uid="{F515C866-C5E6-4D87-B4D6-B12DE46AF2F6}"/>
    <cellStyle name="%60 - Vurgu3 15 2 2" xfId="1274" xr:uid="{D9BA0708-962E-46A0-94CB-C0FCF0D456E5}"/>
    <cellStyle name="%60 - Vurgu3 15 3" xfId="964" xr:uid="{6CF72B8D-582B-42C5-BDD3-12CFA707B026}"/>
    <cellStyle name="%60 - Vurgu3 16" xfId="342" xr:uid="{392E0B61-F947-47E7-B680-0A44318B13B3}"/>
    <cellStyle name="%60 - Vurgu3 16 2" xfId="984" xr:uid="{19043153-F062-4640-BACB-FFA8F36816EB}"/>
    <cellStyle name="%60 - Vurgu3 17" xfId="653" xr:uid="{7FFF8C25-9C03-4A1A-9563-02386E1AFE42}"/>
    <cellStyle name="%60 - Vurgu3 17 2" xfId="1294" xr:uid="{766E1D14-DED2-4028-B86D-663F8526B9F1}"/>
    <cellStyle name="%60 - Vurgu3 18" xfId="673" xr:uid="{A5FAAD24-8E7D-4E06-94C7-B587A0D8388A}"/>
    <cellStyle name="%60 - Vurgu3 19" xfId="1314" xr:uid="{5D55D611-91C5-4526-9AB5-32E86D64C649}"/>
    <cellStyle name="%60 - Vurgu3 2" xfId="59" xr:uid="{9B116997-CCBC-4172-9BC6-2CDA1983F8EC}"/>
    <cellStyle name="%60 - Vurgu3 2 2" xfId="370" xr:uid="{EB7666FC-502A-480A-AD14-1B012E0BD22F}"/>
    <cellStyle name="%60 - Vurgu3 2 2 2" xfId="1011" xr:uid="{930E98AE-DCDB-4D18-98C1-B10DEB4A28C1}"/>
    <cellStyle name="%60 - Vurgu3 2 3" xfId="701" xr:uid="{EB99F349-6F83-4982-9BE0-8FECDD0D76AA}"/>
    <cellStyle name="%60 - Vurgu3 20" xfId="1334" xr:uid="{26F9C2ED-27AB-46C6-88C7-57EE2E060D59}"/>
    <cellStyle name="%60 - Vurgu3 21" xfId="1354" xr:uid="{760B4D9C-9E11-4142-9747-DBD990714E8C}"/>
    <cellStyle name="%60 - Vurgu3 22" xfId="1374" xr:uid="{6613AB46-56D5-40D7-A0ED-9647AFA7F533}"/>
    <cellStyle name="%60 - Vurgu3 23" xfId="1394" xr:uid="{5D4C72A9-3C2E-4069-ABE2-51A90135EDC5}"/>
    <cellStyle name="%60 - Vurgu3 24" xfId="1414" xr:uid="{966A1904-C95A-4429-9B77-CAC32D20F9CC}"/>
    <cellStyle name="%60 - Vurgu3 25" xfId="1434" xr:uid="{E89834BD-E2F1-4079-A0E2-99C0BB4F64AC}"/>
    <cellStyle name="%60 - Vurgu3 26" xfId="1454" xr:uid="{43778CF7-6198-47F4-AA97-AACA764F8E02}"/>
    <cellStyle name="%60 - Vurgu3 27" xfId="1474" xr:uid="{E7DAB33C-8AA8-4AD1-B306-1DB49CAD4058}"/>
    <cellStyle name="%60 - Vurgu3 3" xfId="79" xr:uid="{B4FBB3CB-659E-4660-939B-EC0D9D94DFF6}"/>
    <cellStyle name="%60 - Vurgu3 3 2" xfId="390" xr:uid="{A5A700D8-DE43-442B-87D1-3844990640E3}"/>
    <cellStyle name="%60 - Vurgu3 3 2 2" xfId="1031" xr:uid="{BEE4C9E8-664D-49AC-8E05-8D635A26316E}"/>
    <cellStyle name="%60 - Vurgu3 3 3" xfId="721" xr:uid="{6F2ECB28-AE25-442F-8EF9-D5329E6FE62C}"/>
    <cellStyle name="%60 - Vurgu3 4" xfId="99" xr:uid="{E81A0EDE-B078-48FA-821E-DD1104C636C0}"/>
    <cellStyle name="%60 - Vurgu3 4 2" xfId="410" xr:uid="{6299335A-121E-4771-93A7-EBAAE93B6F2E}"/>
    <cellStyle name="%60 - Vurgu3 4 2 2" xfId="1051" xr:uid="{392BFECA-EA7D-4CA4-BF07-2E7C339697A7}"/>
    <cellStyle name="%60 - Vurgu3 4 3" xfId="741" xr:uid="{EA51AB60-90BF-4526-8CE1-A1912EB15063}"/>
    <cellStyle name="%60 - Vurgu3 5" xfId="119" xr:uid="{560AEB36-8C38-4DF7-A668-2156321F6B27}"/>
    <cellStyle name="%60 - Vurgu3 5 2" xfId="430" xr:uid="{B8E471C3-F0C7-43ED-8EC8-2C85B7464620}"/>
    <cellStyle name="%60 - Vurgu3 5 2 2" xfId="1071" xr:uid="{3A13C90F-C345-4833-987D-E02B8801E2DF}"/>
    <cellStyle name="%60 - Vurgu3 5 3" xfId="761" xr:uid="{C4F19BAD-9E10-48EE-B9E7-85DD3EF6F231}"/>
    <cellStyle name="%60 - Vurgu3 6" xfId="139" xr:uid="{0A6AF5B4-9E3E-4578-967E-594DD9459FEA}"/>
    <cellStyle name="%60 - Vurgu3 6 2" xfId="450" xr:uid="{294B9D75-687F-4EB4-9984-DFCB6E6E6DCB}"/>
    <cellStyle name="%60 - Vurgu3 6 2 2" xfId="1091" xr:uid="{B43FAA0B-52A5-455A-AD32-BB9AAD4B1DF8}"/>
    <cellStyle name="%60 - Vurgu3 6 3" xfId="781" xr:uid="{8E191780-C97D-4574-BAE1-22DBD7393AC9}"/>
    <cellStyle name="%60 - Vurgu3 7" xfId="159" xr:uid="{A2A001A4-C20B-4C59-9E61-EFEC6B256CD0}"/>
    <cellStyle name="%60 - Vurgu3 7 2" xfId="470" xr:uid="{F3A4B55F-C8A9-4C31-A853-B5961553201E}"/>
    <cellStyle name="%60 - Vurgu3 7 2 2" xfId="1111" xr:uid="{D466DFE5-D06B-4611-A1C6-1D1E4061B574}"/>
    <cellStyle name="%60 - Vurgu3 7 3" xfId="801" xr:uid="{25AB8B72-1E48-49CB-B30F-502AADB090B0}"/>
    <cellStyle name="%60 - Vurgu3 8" xfId="179" xr:uid="{F4F185A9-DB10-41E0-8D8C-BAB6405A0EDA}"/>
    <cellStyle name="%60 - Vurgu3 8 2" xfId="490" xr:uid="{8B63F837-AFDA-407B-A92E-C810498FDDC1}"/>
    <cellStyle name="%60 - Vurgu3 8 2 2" xfId="1131" xr:uid="{76868AFF-86AB-4733-8588-047410DFDF16}"/>
    <cellStyle name="%60 - Vurgu3 8 3" xfId="821" xr:uid="{162FD86B-3970-4D18-B034-5CF0628F2861}"/>
    <cellStyle name="%60 - Vurgu3 9" xfId="199" xr:uid="{781A9871-84BF-43CF-A58F-FAD631D9C99D}"/>
    <cellStyle name="%60 - Vurgu3 9 2" xfId="510" xr:uid="{35227E98-7339-4B3F-A4A8-C8C22239CB15}"/>
    <cellStyle name="%60 - Vurgu3 9 2 2" xfId="1151" xr:uid="{DFFB8922-5C91-43EA-A72B-6B0B81A90317}"/>
    <cellStyle name="%60 - Vurgu3 9 3" xfId="841" xr:uid="{E8B14C13-4CA8-4A6C-92F8-4447F3BF7DBA}"/>
    <cellStyle name="%60 - Vurgu4" xfId="33" builtinId="44" customBuiltin="1"/>
    <cellStyle name="%60 - Vurgu4 10" xfId="225" xr:uid="{40BD8F00-20E1-4CDC-85F6-8D57718FE0C0}"/>
    <cellStyle name="%60 - Vurgu4 10 2" xfId="536" xr:uid="{35A8AFBE-3289-471A-9CDB-62651A05B895}"/>
    <cellStyle name="%60 - Vurgu4 10 2 2" xfId="1177" xr:uid="{28F1C986-D445-4093-A374-65AA5916EF7E}"/>
    <cellStyle name="%60 - Vurgu4 10 3" xfId="867" xr:uid="{72D7D331-15DF-4A36-B209-CF53F2FE02F5}"/>
    <cellStyle name="%60 - Vurgu4 11" xfId="245" xr:uid="{060EA0B5-72EA-496C-93B5-ED38CA0507F5}"/>
    <cellStyle name="%60 - Vurgu4 11 2" xfId="556" xr:uid="{36C94A29-4998-413E-8EF0-8F3BC2E9646C}"/>
    <cellStyle name="%60 - Vurgu4 11 2 2" xfId="1197" xr:uid="{B3DF7C6D-F86F-4469-853A-A6AA457D815F}"/>
    <cellStyle name="%60 - Vurgu4 11 3" xfId="887" xr:uid="{9ADC613F-4857-47B6-B6EF-8521B623203D}"/>
    <cellStyle name="%60 - Vurgu4 12" xfId="265" xr:uid="{8F5D687F-996B-479D-81FF-810713E17220}"/>
    <cellStyle name="%60 - Vurgu4 12 2" xfId="576" xr:uid="{52FBCCD0-4F19-43F7-AAE2-6D894979402D}"/>
    <cellStyle name="%60 - Vurgu4 12 2 2" xfId="1217" xr:uid="{F204FCCC-A248-4F41-8D65-DA47C89F1958}"/>
    <cellStyle name="%60 - Vurgu4 12 3" xfId="907" xr:uid="{C68967E3-0AC5-4E14-9EE5-0EE65FEE0EE3}"/>
    <cellStyle name="%60 - Vurgu4 13" xfId="285" xr:uid="{F551E02F-0ED3-4E3F-B930-46EB76BC419D}"/>
    <cellStyle name="%60 - Vurgu4 13 2" xfId="596" xr:uid="{3C9191A9-3659-403B-8F46-A6880CF13DFE}"/>
    <cellStyle name="%60 - Vurgu4 13 2 2" xfId="1237" xr:uid="{E034408A-82CF-4217-B285-7160BF086734}"/>
    <cellStyle name="%60 - Vurgu4 13 3" xfId="927" xr:uid="{30057BB7-8754-4E09-B4A2-2CC32932BDA0}"/>
    <cellStyle name="%60 - Vurgu4 14" xfId="305" xr:uid="{536D6381-6AFD-49BA-B3C0-CCB2DA45A950}"/>
    <cellStyle name="%60 - Vurgu4 14 2" xfId="616" xr:uid="{D49118B1-88CA-454D-B2FE-9B908964D1C1}"/>
    <cellStyle name="%60 - Vurgu4 14 2 2" xfId="1257" xr:uid="{6567983D-1E5E-4100-8484-0D7ACC8B4D4E}"/>
    <cellStyle name="%60 - Vurgu4 14 3" xfId="947" xr:uid="{5B8160B9-D303-46BD-B672-63F6893C51F2}"/>
    <cellStyle name="%60 - Vurgu4 15" xfId="325" xr:uid="{42E1AEB7-DA50-4396-AB7A-D8A660AD5DB1}"/>
    <cellStyle name="%60 - Vurgu4 15 2" xfId="636" xr:uid="{E28B2AE2-0D94-489A-A915-5EF89DA75F48}"/>
    <cellStyle name="%60 - Vurgu4 15 2 2" xfId="1277" xr:uid="{21EC1DA9-64E0-4688-83BE-3CF0C6144553}"/>
    <cellStyle name="%60 - Vurgu4 15 3" xfId="967" xr:uid="{94250B2C-FBA4-4B3B-AB99-1972180DB318}"/>
    <cellStyle name="%60 - Vurgu4 16" xfId="345" xr:uid="{2D958A07-1815-4F30-88BC-491E3A3307E0}"/>
    <cellStyle name="%60 - Vurgu4 16 2" xfId="987" xr:uid="{D22B7351-383B-4A9A-AE9C-CB5BEE38A817}"/>
    <cellStyle name="%60 - Vurgu4 17" xfId="656" xr:uid="{89288119-751E-4247-A446-AD5337FBAA38}"/>
    <cellStyle name="%60 - Vurgu4 17 2" xfId="1297" xr:uid="{A6A082B4-B55E-4D65-AEDB-B7D09248CAC0}"/>
    <cellStyle name="%60 - Vurgu4 18" xfId="676" xr:uid="{A3898655-08FF-4A52-8BDE-12EC8CDFA2D8}"/>
    <cellStyle name="%60 - Vurgu4 19" xfId="1317" xr:uid="{DC4A92D2-6341-4C1F-8ECC-602B260417A0}"/>
    <cellStyle name="%60 - Vurgu4 2" xfId="62" xr:uid="{D4A79C3F-41E1-49A3-9E2B-B04FC460EA80}"/>
    <cellStyle name="%60 - Vurgu4 2 2" xfId="373" xr:uid="{AAB2905C-EF7F-450E-87D8-A294EA1BF33B}"/>
    <cellStyle name="%60 - Vurgu4 2 2 2" xfId="1014" xr:uid="{FF6F6216-504F-4140-8751-C8CA8C81E5BC}"/>
    <cellStyle name="%60 - Vurgu4 2 3" xfId="704" xr:uid="{841DA260-BC51-41E5-860D-3F21EAA0F2EF}"/>
    <cellStyle name="%60 - Vurgu4 20" xfId="1337" xr:uid="{F898FC49-3627-40C7-B347-879BEF7E7196}"/>
    <cellStyle name="%60 - Vurgu4 21" xfId="1357" xr:uid="{6DDCDF9D-7E1D-42D5-95E8-1A98B35AED02}"/>
    <cellStyle name="%60 - Vurgu4 22" xfId="1377" xr:uid="{4E38D115-7440-4F74-B34F-E8DDF1420CAF}"/>
    <cellStyle name="%60 - Vurgu4 23" xfId="1397" xr:uid="{512E8151-5E7B-48D0-846E-2BDBC2534F8F}"/>
    <cellStyle name="%60 - Vurgu4 24" xfId="1417" xr:uid="{FC86E7B4-970E-4896-ADE8-DD7E5087EF36}"/>
    <cellStyle name="%60 - Vurgu4 25" xfId="1437" xr:uid="{3550B8A6-85E7-43BB-90AE-0C81F8920794}"/>
    <cellStyle name="%60 - Vurgu4 26" xfId="1457" xr:uid="{089946AA-EA0F-45EF-843D-9BE17505C4C5}"/>
    <cellStyle name="%60 - Vurgu4 27" xfId="1477" xr:uid="{682413FB-10BA-4619-8F8E-0003E81ADE6C}"/>
    <cellStyle name="%60 - Vurgu4 3" xfId="82" xr:uid="{C8D52FFD-B46F-4CC0-9B96-DFB6B3F7D6B4}"/>
    <cellStyle name="%60 - Vurgu4 3 2" xfId="393" xr:uid="{CBF6AD4D-78FF-487C-9E4A-F847CF6E7F03}"/>
    <cellStyle name="%60 - Vurgu4 3 2 2" xfId="1034" xr:uid="{A97AD45D-DA9B-49FB-8A89-A0025F1C70ED}"/>
    <cellStyle name="%60 - Vurgu4 3 3" xfId="724" xr:uid="{9FDFFD4A-9CC1-4602-96A1-B94A89520295}"/>
    <cellStyle name="%60 - Vurgu4 4" xfId="102" xr:uid="{463424FA-B31F-41DB-AC32-D5754EE06C5F}"/>
    <cellStyle name="%60 - Vurgu4 4 2" xfId="413" xr:uid="{59549248-0538-4253-A794-6CA347BEDC9D}"/>
    <cellStyle name="%60 - Vurgu4 4 2 2" xfId="1054" xr:uid="{18B43602-0168-4776-B380-C2935992EBDF}"/>
    <cellStyle name="%60 - Vurgu4 4 3" xfId="744" xr:uid="{0F32E514-95CD-4F25-B499-037290980751}"/>
    <cellStyle name="%60 - Vurgu4 5" xfId="122" xr:uid="{5493D90A-9648-439C-ADA1-D78729A35E64}"/>
    <cellStyle name="%60 - Vurgu4 5 2" xfId="433" xr:uid="{45139558-30E0-492C-A1D9-3E4D281B1EF7}"/>
    <cellStyle name="%60 - Vurgu4 5 2 2" xfId="1074" xr:uid="{95FC9C2E-97FC-4802-B357-1E71CE37BCC0}"/>
    <cellStyle name="%60 - Vurgu4 5 3" xfId="764" xr:uid="{74932CC2-05F2-4BBD-80A1-416B7CDC59B5}"/>
    <cellStyle name="%60 - Vurgu4 6" xfId="142" xr:uid="{0DBBAF57-EDD5-4427-8617-9588D1894715}"/>
    <cellStyle name="%60 - Vurgu4 6 2" xfId="453" xr:uid="{9E432397-AE4C-428A-9F4B-7FF4EFD9FE69}"/>
    <cellStyle name="%60 - Vurgu4 6 2 2" xfId="1094" xr:uid="{ABB1246D-FD99-4DE1-924D-CB3F6ADC9A5E}"/>
    <cellStyle name="%60 - Vurgu4 6 3" xfId="784" xr:uid="{84C28872-181D-466F-9A15-7CD36C93CA5C}"/>
    <cellStyle name="%60 - Vurgu4 7" xfId="162" xr:uid="{B999DE79-6393-41C5-8F01-48A114DC3E9D}"/>
    <cellStyle name="%60 - Vurgu4 7 2" xfId="473" xr:uid="{28456332-1CD5-4EF0-8C98-FB55BB814BBD}"/>
    <cellStyle name="%60 - Vurgu4 7 2 2" xfId="1114" xr:uid="{99DEF9C8-7BD3-42B6-AEA1-8A2BD93CA1E1}"/>
    <cellStyle name="%60 - Vurgu4 7 3" xfId="804" xr:uid="{D03B3030-43AD-415B-A138-996A44A58BB8}"/>
    <cellStyle name="%60 - Vurgu4 8" xfId="182" xr:uid="{501BAE85-5E6A-45DB-B64C-E3416957C4AC}"/>
    <cellStyle name="%60 - Vurgu4 8 2" xfId="493" xr:uid="{CCF54DC4-A52A-4FE2-9DAC-0FB5B81C7116}"/>
    <cellStyle name="%60 - Vurgu4 8 2 2" xfId="1134" xr:uid="{68057A25-130D-4920-9A03-F96FD845F374}"/>
    <cellStyle name="%60 - Vurgu4 8 3" xfId="824" xr:uid="{5C5BA24F-C9DB-4DE1-B9C3-B4E49F73E61B}"/>
    <cellStyle name="%60 - Vurgu4 9" xfId="202" xr:uid="{AF90D1CD-A047-4B73-85DE-BC4FB47807C0}"/>
    <cellStyle name="%60 - Vurgu4 9 2" xfId="513" xr:uid="{E6C1232E-F2DF-4986-8DE3-C7466EB45A1B}"/>
    <cellStyle name="%60 - Vurgu4 9 2 2" xfId="1154" xr:uid="{32C92F45-660E-4B9A-896E-FB1B37764B60}"/>
    <cellStyle name="%60 - Vurgu4 9 3" xfId="844" xr:uid="{5A72207D-8A10-4287-98A0-4756181525C4}"/>
    <cellStyle name="%60 - Vurgu5" xfId="37" builtinId="48" customBuiltin="1"/>
    <cellStyle name="%60 - Vurgu5 10" xfId="228" xr:uid="{F38A9FD9-34E4-4F73-B065-C97E8B075304}"/>
    <cellStyle name="%60 - Vurgu5 10 2" xfId="539" xr:uid="{C9C998D6-349D-4296-B94D-5E22EAA8F5BC}"/>
    <cellStyle name="%60 - Vurgu5 10 2 2" xfId="1180" xr:uid="{6C148D3D-75F1-4428-AD70-CFE4CB528DE8}"/>
    <cellStyle name="%60 - Vurgu5 10 3" xfId="870" xr:uid="{62ECF1DB-91E3-4967-B460-D48E93A5513A}"/>
    <cellStyle name="%60 - Vurgu5 11" xfId="248" xr:uid="{C8A591C9-D28F-49AD-AC5D-2AE2AD4D3BA4}"/>
    <cellStyle name="%60 - Vurgu5 11 2" xfId="559" xr:uid="{9957D9F4-956B-449B-8CF7-6D396003674D}"/>
    <cellStyle name="%60 - Vurgu5 11 2 2" xfId="1200" xr:uid="{71993782-54F3-43D5-9EB1-F32AC20821CB}"/>
    <cellStyle name="%60 - Vurgu5 11 3" xfId="890" xr:uid="{C2303AB1-67DB-4BFF-B40B-8F79C89931FA}"/>
    <cellStyle name="%60 - Vurgu5 12" xfId="268" xr:uid="{23A699B2-6796-4403-B820-0754DDAF8EAC}"/>
    <cellStyle name="%60 - Vurgu5 12 2" xfId="579" xr:uid="{F7AAA08B-E737-46A7-95F7-91130DDA2B39}"/>
    <cellStyle name="%60 - Vurgu5 12 2 2" xfId="1220" xr:uid="{2BEF00D4-F773-4679-A2F4-AB0A84F48980}"/>
    <cellStyle name="%60 - Vurgu5 12 3" xfId="910" xr:uid="{789D9C4B-EAB9-48E1-A709-1479E3C7CEBF}"/>
    <cellStyle name="%60 - Vurgu5 13" xfId="288" xr:uid="{D5A714D6-2CF6-407E-B306-32D835260689}"/>
    <cellStyle name="%60 - Vurgu5 13 2" xfId="599" xr:uid="{38C74A59-D4A3-4077-BE38-F1C6B34ACA46}"/>
    <cellStyle name="%60 - Vurgu5 13 2 2" xfId="1240" xr:uid="{0316F54F-1359-441E-8D18-5C7F821571A6}"/>
    <cellStyle name="%60 - Vurgu5 13 3" xfId="930" xr:uid="{297BD58B-45C2-4D06-B84E-150287F2309A}"/>
    <cellStyle name="%60 - Vurgu5 14" xfId="308" xr:uid="{E3645D79-EB29-4A7B-B356-1717A32EB0D1}"/>
    <cellStyle name="%60 - Vurgu5 14 2" xfId="619" xr:uid="{635BAD78-8C4E-41C8-9B3F-604DA214F0F5}"/>
    <cellStyle name="%60 - Vurgu5 14 2 2" xfId="1260" xr:uid="{C01A9365-EF1D-41B2-B11A-660524B96438}"/>
    <cellStyle name="%60 - Vurgu5 14 3" xfId="950" xr:uid="{552BFE11-EF2D-4314-9574-B6588BC432F5}"/>
    <cellStyle name="%60 - Vurgu5 15" xfId="328" xr:uid="{B4AB14A5-F124-458E-94B8-6E2569B65489}"/>
    <cellStyle name="%60 - Vurgu5 15 2" xfId="639" xr:uid="{67D7BFED-0A3D-48C2-A3CA-815EB11BB750}"/>
    <cellStyle name="%60 - Vurgu5 15 2 2" xfId="1280" xr:uid="{97AFD441-CD15-4EA4-8648-BD620D9143CE}"/>
    <cellStyle name="%60 - Vurgu5 15 3" xfId="970" xr:uid="{E8E2DEF3-46D5-4B73-BCDD-7A012FF09955}"/>
    <cellStyle name="%60 - Vurgu5 16" xfId="348" xr:uid="{21D0D99D-01AB-4105-A140-E58CC0223AF6}"/>
    <cellStyle name="%60 - Vurgu5 16 2" xfId="990" xr:uid="{2F29A3A8-41E6-4017-9148-B0565A8CE1C9}"/>
    <cellStyle name="%60 - Vurgu5 17" xfId="659" xr:uid="{1DAB3C6C-E595-4762-8C54-2B3C8F119A3B}"/>
    <cellStyle name="%60 - Vurgu5 17 2" xfId="1300" xr:uid="{C3B7477F-3355-4079-90D1-976E1D84F993}"/>
    <cellStyle name="%60 - Vurgu5 18" xfId="679" xr:uid="{60E6D8F4-8ACB-4736-ADAC-137AAB1FFAC3}"/>
    <cellStyle name="%60 - Vurgu5 19" xfId="1320" xr:uid="{7592C9A0-AB38-4DDF-BC6C-25DAAABFDEA2}"/>
    <cellStyle name="%60 - Vurgu5 2" xfId="65" xr:uid="{AEBDEF08-873D-4259-999F-5FCA63B9CDE5}"/>
    <cellStyle name="%60 - Vurgu5 2 2" xfId="376" xr:uid="{68680C7C-B413-40E2-A4DF-F9D36B815F45}"/>
    <cellStyle name="%60 - Vurgu5 2 2 2" xfId="1017" xr:uid="{23337EBC-EEFB-4D18-9BA7-C7314EEA9797}"/>
    <cellStyle name="%60 - Vurgu5 2 3" xfId="707" xr:uid="{77254ABA-31F2-462B-B5BD-B6F7ACA0E80B}"/>
    <cellStyle name="%60 - Vurgu5 20" xfId="1340" xr:uid="{C33AC256-3F83-4A6E-A6D0-356F669C393D}"/>
    <cellStyle name="%60 - Vurgu5 21" xfId="1360" xr:uid="{739CB54B-4BC4-4E31-8F52-66F07528D342}"/>
    <cellStyle name="%60 - Vurgu5 22" xfId="1380" xr:uid="{478DF872-2A40-4026-8A0C-08DA58F676E8}"/>
    <cellStyle name="%60 - Vurgu5 23" xfId="1400" xr:uid="{1C477292-DE8C-4ADD-B06A-8BD7B6B79D79}"/>
    <cellStyle name="%60 - Vurgu5 24" xfId="1420" xr:uid="{89388AFD-4150-480A-BFF2-CEE6515F1DDC}"/>
    <cellStyle name="%60 - Vurgu5 25" xfId="1440" xr:uid="{8FDA5CD6-9C06-4268-983F-DBC15EB6090A}"/>
    <cellStyle name="%60 - Vurgu5 26" xfId="1460" xr:uid="{FA75A4BD-90D0-49A8-B347-6B282F532D58}"/>
    <cellStyle name="%60 - Vurgu5 27" xfId="1480" xr:uid="{64F874EE-1D34-41AA-91A1-706B8C6B6C49}"/>
    <cellStyle name="%60 - Vurgu5 3" xfId="85" xr:uid="{D6C98FDB-D21E-495F-88AE-125F19EC1F21}"/>
    <cellStyle name="%60 - Vurgu5 3 2" xfId="396" xr:uid="{4EDD1CE9-F322-4FB5-8F4A-CFE24C2BAA13}"/>
    <cellStyle name="%60 - Vurgu5 3 2 2" xfId="1037" xr:uid="{E55204F6-BEB4-4F84-9D9A-ABEA184C0C49}"/>
    <cellStyle name="%60 - Vurgu5 3 3" xfId="727" xr:uid="{FB655ABA-1270-47E8-80B5-180836681DC4}"/>
    <cellStyle name="%60 - Vurgu5 4" xfId="105" xr:uid="{8DA63458-68C0-4ADC-8628-43FFFAE99124}"/>
    <cellStyle name="%60 - Vurgu5 4 2" xfId="416" xr:uid="{C6052162-0EBF-4ED7-854D-5E46DD25FA86}"/>
    <cellStyle name="%60 - Vurgu5 4 2 2" xfId="1057" xr:uid="{FDB607CA-2B51-41FD-B164-769E996AB2E6}"/>
    <cellStyle name="%60 - Vurgu5 4 3" xfId="747" xr:uid="{30C6115E-D8B3-4B11-89BE-0A0D9BE0F573}"/>
    <cellStyle name="%60 - Vurgu5 5" xfId="125" xr:uid="{517D20DB-0834-4F1C-9633-0C6F8E431E0D}"/>
    <cellStyle name="%60 - Vurgu5 5 2" xfId="436" xr:uid="{2B654BDA-8398-42AF-8921-82D89935AFEF}"/>
    <cellStyle name="%60 - Vurgu5 5 2 2" xfId="1077" xr:uid="{13442995-8103-4CBE-83C9-FA1FD40688ED}"/>
    <cellStyle name="%60 - Vurgu5 5 3" xfId="767" xr:uid="{49ED7C86-9FE2-4178-B893-4FCE25532C14}"/>
    <cellStyle name="%60 - Vurgu5 6" xfId="145" xr:uid="{DA805059-8A83-48AF-A337-B4AF6F0DCE25}"/>
    <cellStyle name="%60 - Vurgu5 6 2" xfId="456" xr:uid="{BD39410A-4328-4009-9AC2-95CC6B99EF78}"/>
    <cellStyle name="%60 - Vurgu5 6 2 2" xfId="1097" xr:uid="{C272A810-DE24-4231-A175-04E8AEC047DE}"/>
    <cellStyle name="%60 - Vurgu5 6 3" xfId="787" xr:uid="{A38E5500-CF8D-4395-9FF7-9D64AD3A1001}"/>
    <cellStyle name="%60 - Vurgu5 7" xfId="165" xr:uid="{22470389-F9F2-4FC8-8DB5-C37F0718F406}"/>
    <cellStyle name="%60 - Vurgu5 7 2" xfId="476" xr:uid="{9E276548-1915-4332-85CD-C175E1DDC188}"/>
    <cellStyle name="%60 - Vurgu5 7 2 2" xfId="1117" xr:uid="{F3D749DF-DB56-4FF9-9D9A-5AAEBAFC29F4}"/>
    <cellStyle name="%60 - Vurgu5 7 3" xfId="807" xr:uid="{85F7667D-38CC-4521-AC45-AE8E873FF795}"/>
    <cellStyle name="%60 - Vurgu5 8" xfId="185" xr:uid="{88DC79B3-06F3-4AB4-97CF-F0E7482B416C}"/>
    <cellStyle name="%60 - Vurgu5 8 2" xfId="496" xr:uid="{6F8D2D0F-6C09-4931-AD72-019D085230CE}"/>
    <cellStyle name="%60 - Vurgu5 8 2 2" xfId="1137" xr:uid="{C9AA52AE-FE6A-4452-AF85-1F13F2A02B5E}"/>
    <cellStyle name="%60 - Vurgu5 8 3" xfId="827" xr:uid="{EC4FD97D-2F11-47B5-BC05-836F536C4D17}"/>
    <cellStyle name="%60 - Vurgu5 9" xfId="205" xr:uid="{01F23454-4DA1-4A90-8DD0-13725A0424F3}"/>
    <cellStyle name="%60 - Vurgu5 9 2" xfId="516" xr:uid="{92E5EC65-4922-4851-8DDD-FDA2FEC76012}"/>
    <cellStyle name="%60 - Vurgu5 9 2 2" xfId="1157" xr:uid="{5AE1F8B6-272C-464A-9BBE-00E681F2F6D1}"/>
    <cellStyle name="%60 - Vurgu5 9 3" xfId="847" xr:uid="{4864F09D-68EA-4F7F-8FE2-1CDDDF685DB7}"/>
    <cellStyle name="%60 - Vurgu6" xfId="41" builtinId="52" customBuiltin="1"/>
    <cellStyle name="%60 - Vurgu6 10" xfId="231" xr:uid="{E9AAF4D7-CDE4-48EC-AAD7-C6F226199F54}"/>
    <cellStyle name="%60 - Vurgu6 10 2" xfId="542" xr:uid="{215F8F72-B254-451D-9346-6B8D5024C2E8}"/>
    <cellStyle name="%60 - Vurgu6 10 2 2" xfId="1183" xr:uid="{E63B632D-B713-48C4-8C85-E1F832EA84D7}"/>
    <cellStyle name="%60 - Vurgu6 10 3" xfId="873" xr:uid="{BB0B4C0D-5F59-4D44-A948-AC5B488C9205}"/>
    <cellStyle name="%60 - Vurgu6 11" xfId="251" xr:uid="{1B5DDF98-8040-4645-90E3-FD7657DB9745}"/>
    <cellStyle name="%60 - Vurgu6 11 2" xfId="562" xr:uid="{A7EE9249-9BFE-452F-ACBF-8763AC64184F}"/>
    <cellStyle name="%60 - Vurgu6 11 2 2" xfId="1203" xr:uid="{8B697F02-E2F2-449E-89CF-31611EA2F91C}"/>
    <cellStyle name="%60 - Vurgu6 11 3" xfId="893" xr:uid="{51F6842E-0526-496B-A3E9-73B635EC0172}"/>
    <cellStyle name="%60 - Vurgu6 12" xfId="271" xr:uid="{242D32F6-4CEC-4244-AFED-7C8E0E5D3906}"/>
    <cellStyle name="%60 - Vurgu6 12 2" xfId="582" xr:uid="{49720852-F488-4A5F-8287-67ECA5C3CFFA}"/>
    <cellStyle name="%60 - Vurgu6 12 2 2" xfId="1223" xr:uid="{1B8990EC-9E4F-4D89-8E55-E5D4434CE105}"/>
    <cellStyle name="%60 - Vurgu6 12 3" xfId="913" xr:uid="{43D19F37-C9DE-4EF9-8AAA-98710244FA80}"/>
    <cellStyle name="%60 - Vurgu6 13" xfId="291" xr:uid="{4D10F72F-E9FA-4DA9-8D91-718EA36951B1}"/>
    <cellStyle name="%60 - Vurgu6 13 2" xfId="602" xr:uid="{A7F3B38B-0699-41CA-9EC2-3720F076A920}"/>
    <cellStyle name="%60 - Vurgu6 13 2 2" xfId="1243" xr:uid="{43BC8BBF-4C78-4EAC-867D-76A52721275D}"/>
    <cellStyle name="%60 - Vurgu6 13 3" xfId="933" xr:uid="{414E4C07-BBAE-45F6-9F3D-106F876740C8}"/>
    <cellStyle name="%60 - Vurgu6 14" xfId="311" xr:uid="{CD125408-1052-41E9-9444-61919B706490}"/>
    <cellStyle name="%60 - Vurgu6 14 2" xfId="622" xr:uid="{448ECEF2-3BF0-4D8F-ACFD-3CB362C5097A}"/>
    <cellStyle name="%60 - Vurgu6 14 2 2" xfId="1263" xr:uid="{F9E2976C-D43D-4607-836D-CC9735C9D5A1}"/>
    <cellStyle name="%60 - Vurgu6 14 3" xfId="953" xr:uid="{9969F830-50F8-427C-A741-0E2BA6BA8485}"/>
    <cellStyle name="%60 - Vurgu6 15" xfId="331" xr:uid="{C34F871A-C81F-47E0-97F4-02B1D7795EA6}"/>
    <cellStyle name="%60 - Vurgu6 15 2" xfId="642" xr:uid="{47DA6191-8349-4299-8BF5-7E37D0F2BA34}"/>
    <cellStyle name="%60 - Vurgu6 15 2 2" xfId="1283" xr:uid="{C3DDC6B2-0AF2-44E1-ACFD-F52EB7544E8A}"/>
    <cellStyle name="%60 - Vurgu6 15 3" xfId="973" xr:uid="{D9898298-8222-4CC0-B5FD-29ABB919024A}"/>
    <cellStyle name="%60 - Vurgu6 16" xfId="351" xr:uid="{C03D2DB0-1877-4F3C-BA6F-49A597FA23F1}"/>
    <cellStyle name="%60 - Vurgu6 16 2" xfId="993" xr:uid="{5E0E6FB9-F4C3-4D1F-9CDE-E8510BB73E8A}"/>
    <cellStyle name="%60 - Vurgu6 17" xfId="662" xr:uid="{1044B18D-1FB4-4201-817C-B09342521178}"/>
    <cellStyle name="%60 - Vurgu6 17 2" xfId="1303" xr:uid="{00689828-0CE3-4103-AD98-663C4741363C}"/>
    <cellStyle name="%60 - Vurgu6 18" xfId="682" xr:uid="{1A4E84CB-408B-4830-B123-C35BE72BB1DC}"/>
    <cellStyle name="%60 - Vurgu6 19" xfId="1323" xr:uid="{747B24A9-0EAE-469E-81DE-42498100FE84}"/>
    <cellStyle name="%60 - Vurgu6 2" xfId="68" xr:uid="{59D4DD83-86F1-441F-B076-9E66181B13D6}"/>
    <cellStyle name="%60 - Vurgu6 2 2" xfId="379" xr:uid="{8C610768-3FC6-4B6F-A829-50F0A28A9C80}"/>
    <cellStyle name="%60 - Vurgu6 2 2 2" xfId="1020" xr:uid="{7E34C97B-7851-4D44-866F-45309C58940F}"/>
    <cellStyle name="%60 - Vurgu6 2 3" xfId="710" xr:uid="{BBBF25E6-A94A-4513-A013-0EA79CB1E3E2}"/>
    <cellStyle name="%60 - Vurgu6 20" xfId="1343" xr:uid="{57D03749-76DD-44F3-8973-7B013134BE10}"/>
    <cellStyle name="%60 - Vurgu6 21" xfId="1363" xr:uid="{1B911E4B-8513-47A6-AF40-807802541FAF}"/>
    <cellStyle name="%60 - Vurgu6 22" xfId="1383" xr:uid="{FE37A932-512E-49E4-BEBD-5B64349B53DB}"/>
    <cellStyle name="%60 - Vurgu6 23" xfId="1403" xr:uid="{1040C14E-2512-46B9-8154-F95CD27FFB69}"/>
    <cellStyle name="%60 - Vurgu6 24" xfId="1423" xr:uid="{1C5CD2F5-E7EB-4C97-9A02-615B72A23024}"/>
    <cellStyle name="%60 - Vurgu6 25" xfId="1443" xr:uid="{2F53BDCF-B15C-446F-8025-9F72E5EB8E94}"/>
    <cellStyle name="%60 - Vurgu6 26" xfId="1463" xr:uid="{CFB2F554-B22A-4A5B-9EB7-F54FC29CDAB6}"/>
    <cellStyle name="%60 - Vurgu6 27" xfId="1483" xr:uid="{2C28811D-5AFF-42DA-90F5-2F5AC413CEBF}"/>
    <cellStyle name="%60 - Vurgu6 3" xfId="88" xr:uid="{2BCDCB93-F906-4A87-8A44-1C61221CB3FA}"/>
    <cellStyle name="%60 - Vurgu6 3 2" xfId="399" xr:uid="{6EC181F4-5138-4CC1-B4FB-D84C3DCB2D70}"/>
    <cellStyle name="%60 - Vurgu6 3 2 2" xfId="1040" xr:uid="{182AF7CC-715F-4DD1-A0DA-396E52023B93}"/>
    <cellStyle name="%60 - Vurgu6 3 3" xfId="730" xr:uid="{99A1C065-DC0E-46FB-B440-F359ADA97AE6}"/>
    <cellStyle name="%60 - Vurgu6 4" xfId="108" xr:uid="{D79A70AE-5392-47DE-AB8E-0F237BC4CC8E}"/>
    <cellStyle name="%60 - Vurgu6 4 2" xfId="419" xr:uid="{FAB9A86A-2906-4384-B465-5406085AE293}"/>
    <cellStyle name="%60 - Vurgu6 4 2 2" xfId="1060" xr:uid="{865D439B-EC97-4504-AEAE-E8E519D6C44C}"/>
    <cellStyle name="%60 - Vurgu6 4 3" xfId="750" xr:uid="{A1CFDFC1-5A7D-45DD-ABD1-3C6BD62B62E3}"/>
    <cellStyle name="%60 - Vurgu6 5" xfId="128" xr:uid="{B79A285D-343F-4859-AF75-716D68C20B0A}"/>
    <cellStyle name="%60 - Vurgu6 5 2" xfId="439" xr:uid="{D1715E4C-813D-4057-B80B-93F2B051BB6E}"/>
    <cellStyle name="%60 - Vurgu6 5 2 2" xfId="1080" xr:uid="{B00C0200-90FC-417D-8F32-5C22B7CEB338}"/>
    <cellStyle name="%60 - Vurgu6 5 3" xfId="770" xr:uid="{9085D8B4-C02C-4EB5-8023-FC6E571A3829}"/>
    <cellStyle name="%60 - Vurgu6 6" xfId="148" xr:uid="{75A99670-E597-4FE7-BF09-A84BFE1A79B5}"/>
    <cellStyle name="%60 - Vurgu6 6 2" xfId="459" xr:uid="{267533BF-BE4B-4964-9432-FEC896E18F16}"/>
    <cellStyle name="%60 - Vurgu6 6 2 2" xfId="1100" xr:uid="{5A9B5763-ECD6-48DC-8727-64913590E930}"/>
    <cellStyle name="%60 - Vurgu6 6 3" xfId="790" xr:uid="{6BB4F31D-6515-4F6F-85BA-622B2E9A5DD2}"/>
    <cellStyle name="%60 - Vurgu6 7" xfId="168" xr:uid="{9FAE21FE-6F6A-479C-A355-70DD7808DE1D}"/>
    <cellStyle name="%60 - Vurgu6 7 2" xfId="479" xr:uid="{7A35FFB5-F542-415A-9A1B-E6309DB8E668}"/>
    <cellStyle name="%60 - Vurgu6 7 2 2" xfId="1120" xr:uid="{EF702543-4B36-40B1-B5C4-45ED65B7FA85}"/>
    <cellStyle name="%60 - Vurgu6 7 3" xfId="810" xr:uid="{B34E26D4-72F7-4887-BAE9-23026394909E}"/>
    <cellStyle name="%60 - Vurgu6 8" xfId="188" xr:uid="{D6CCD7AF-0550-4C35-AB13-0AB62B83A412}"/>
    <cellStyle name="%60 - Vurgu6 8 2" xfId="499" xr:uid="{5238F83E-E3E7-473D-92A8-FAA05C0CA5E5}"/>
    <cellStyle name="%60 - Vurgu6 8 2 2" xfId="1140" xr:uid="{B03AC9A8-9B20-41E7-8E45-C33883B490E2}"/>
    <cellStyle name="%60 - Vurgu6 8 3" xfId="830" xr:uid="{C893A6C5-4125-40A3-BCCD-37910E3B479E}"/>
    <cellStyle name="%60 - Vurgu6 9" xfId="208" xr:uid="{746AFCB3-BB2B-4DC3-AE7A-18C39BC27423}"/>
    <cellStyle name="%60 - Vurgu6 9 2" xfId="519" xr:uid="{27FE31F0-4286-4717-9B99-E4707499D7F5}"/>
    <cellStyle name="%60 - Vurgu6 9 2 2" xfId="1160" xr:uid="{C385FAB6-22C7-43A9-AB1D-F767DF6C1BC8}"/>
    <cellStyle name="%60 - Vurgu6 9 3" xfId="850" xr:uid="{C7EDC135-2D2F-447A-BC5D-1D9DA8D9757B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54" xr:uid="{0C36A586-FEA0-419E-BDF7-9CA54D9FD680}"/>
    <cellStyle name="Normal 10 2 2" xfId="995" xr:uid="{6D39276D-10D4-4508-90F3-49D824834DE8}"/>
    <cellStyle name="Normal 10 3" xfId="685" xr:uid="{2517F81C-57EA-4EDA-9C3A-2584A5549E0F}"/>
    <cellStyle name="Normal 11" xfId="149" xr:uid="{D7A19263-9FE8-4CA6-B11D-327FF3721C92}"/>
    <cellStyle name="Normal 11 2" xfId="460" xr:uid="{B05BEC0A-E3BA-49A1-A8F9-12BEBECB2D4C}"/>
    <cellStyle name="Normal 11 2 2" xfId="1101" xr:uid="{8C922BAE-5A52-4764-9619-118555FB1BE0}"/>
    <cellStyle name="Normal 11 3" xfId="791" xr:uid="{8541F43B-762C-4324-83D8-D695EA748C49}"/>
    <cellStyle name="Normal 12" xfId="169" xr:uid="{A86B3D1F-AB99-4B63-82E1-57EDD04E0BDF}"/>
    <cellStyle name="Normal 12 2" xfId="480" xr:uid="{A9C0FCD1-3C83-4230-84E2-9F8F650DAEB8}"/>
    <cellStyle name="Normal 12 2 2" xfId="1121" xr:uid="{11DE11BE-473A-44DB-AA34-E10385D22D00}"/>
    <cellStyle name="Normal 12 3" xfId="811" xr:uid="{BF0BA454-8453-4852-BB50-B1E6E4359924}"/>
    <cellStyle name="Normal 13" xfId="189" xr:uid="{BCAAEAE0-58AF-4C0A-8A30-2234FC12F0B4}"/>
    <cellStyle name="Normal 13 2" xfId="500" xr:uid="{1DEEB6C9-3942-491C-884C-312374FD3675}"/>
    <cellStyle name="Normal 13 2 2" xfId="1141" xr:uid="{F0BB38A4-7B66-4770-B886-E9AFD66571B2}"/>
    <cellStyle name="Normal 13 3" xfId="831" xr:uid="{18C6CA1B-C92F-4A0D-BFAA-8E0A51C42025}"/>
    <cellStyle name="Normal 14" xfId="209" xr:uid="{872517C3-299C-4D79-A4BD-E1B947CCA0C0}"/>
    <cellStyle name="Normal 14 2" xfId="520" xr:uid="{27AE217A-8F0C-4F56-934F-C7BF2378E620}"/>
    <cellStyle name="Normal 14 2 2" xfId="1161" xr:uid="{C01462E5-84F8-4AB9-8F20-3A1AECFC8207}"/>
    <cellStyle name="Normal 14 3" xfId="851" xr:uid="{D1E69538-EDE3-4A6D-97CB-4A646E821283}"/>
    <cellStyle name="Normal 15" xfId="212" xr:uid="{48103F61-4DAC-45C5-864B-AA7B5B69BBB4}"/>
    <cellStyle name="Normal 15 2" xfId="523" xr:uid="{6FB80AB7-6E00-4331-B9F6-6C968026DE34}"/>
    <cellStyle name="Normal 15 2 2" xfId="1164" xr:uid="{6C861F56-588F-460D-BF36-3C947E93C1B8}"/>
    <cellStyle name="Normal 15 3" xfId="854" xr:uid="{8EABAC08-B707-4F99-AFCD-AC495C7D3313}"/>
    <cellStyle name="Normal 16" xfId="232" xr:uid="{F8314163-D31D-4961-A122-82567104AE2E}"/>
    <cellStyle name="Normal 16 2" xfId="543" xr:uid="{499C68E9-3170-402F-BAE9-75A249B2A1D6}"/>
    <cellStyle name="Normal 16 2 2" xfId="1184" xr:uid="{7FFFE6F2-5B28-4F2F-B52F-6C091E94E2D9}"/>
    <cellStyle name="Normal 16 3" xfId="874" xr:uid="{0116571D-B9D9-48AB-9F74-EBFBEC2E4136}"/>
    <cellStyle name="Normal 17" xfId="252" xr:uid="{40B542DD-F211-4A0B-A8B3-B438F7D4D8AD}"/>
    <cellStyle name="Normal 17 2" xfId="563" xr:uid="{92F88B83-7A75-4F82-BC09-2A3D38FA5A95}"/>
    <cellStyle name="Normal 17 2 2" xfId="1204" xr:uid="{ADEF91EA-262B-4193-9F3E-4BDCB89D289E}"/>
    <cellStyle name="Normal 17 3" xfId="894" xr:uid="{115C32A4-0488-4B54-B0A1-97A6B176728C}"/>
    <cellStyle name="Normal 18" xfId="272" xr:uid="{E8C1C556-D409-4946-A80F-160E693DF058}"/>
    <cellStyle name="Normal 18 2" xfId="583" xr:uid="{927E1231-1512-416F-8646-9B1642413376}"/>
    <cellStyle name="Normal 18 2 2" xfId="1224" xr:uid="{6C82F8E0-1102-466B-B193-D35A1D8E94F2}"/>
    <cellStyle name="Normal 18 3" xfId="914" xr:uid="{4D8650B1-A56A-4E85-9A86-6A077BF0F57B}"/>
    <cellStyle name="Normal 19" xfId="292" xr:uid="{BE7C8536-F0BD-4425-A4AC-2A5F939C8F03}"/>
    <cellStyle name="Normal 19 2" xfId="603" xr:uid="{C3DFC7D9-5A59-49DE-B8A7-2D3655F1BC6E}"/>
    <cellStyle name="Normal 19 2 2" xfId="1244" xr:uid="{763D2138-0ED4-4BBF-B191-83021DC88773}"/>
    <cellStyle name="Normal 19 3" xfId="934" xr:uid="{C398CB35-DB31-499B-AF4D-7A1C015C0411}"/>
    <cellStyle name="Normal 2" xfId="47" xr:uid="{5AA281CE-7654-48E3-B4A7-93E3DD1EC944}"/>
    <cellStyle name="Normal 2 2" xfId="358" xr:uid="{59F71584-657B-46E0-B2A7-E6AFA3DAB573}"/>
    <cellStyle name="Normal 2 2 2" xfId="999" xr:uid="{5C518E7B-CCC6-45B0-BE89-36F4968243D4}"/>
    <cellStyle name="Normal 2 3" xfId="689" xr:uid="{66A3ED46-D413-4EA3-8EED-447B24F6364A}"/>
    <cellStyle name="Normal 20" xfId="312" xr:uid="{5DEECE8E-3165-4933-BA70-AEE3B6DD04C7}"/>
    <cellStyle name="Normal 20 2" xfId="623" xr:uid="{D133C812-FD5C-450C-8D95-F07CB2252E55}"/>
    <cellStyle name="Normal 20 2 2" xfId="1264" xr:uid="{F8A30D9E-925B-4F30-8503-21990E06EE2D}"/>
    <cellStyle name="Normal 20 3" xfId="954" xr:uid="{A47909C6-3337-497F-B90A-CA0C63598849}"/>
    <cellStyle name="Normal 21" xfId="332" xr:uid="{8E9557E5-7C80-4E24-A605-81C3F03C896B}"/>
    <cellStyle name="Normal 21 2" xfId="974" xr:uid="{DB90B544-9202-4595-9800-E1180629BFA1}"/>
    <cellStyle name="Normal 22" xfId="352" xr:uid="{B8E53432-FBD1-46C4-977C-BBE782EC555B}"/>
    <cellStyle name="Normal 23" xfId="210" xr:uid="{A05F9D00-7DFD-4ACC-965A-D909904B4D99}"/>
    <cellStyle name="Normal 23 2" xfId="521" xr:uid="{CEA33778-5B13-4885-B17D-2C0E93340011}"/>
    <cellStyle name="Normal 23 2 2" xfId="1162" xr:uid="{50598600-A6B3-45ED-8978-C114FF4683FF}"/>
    <cellStyle name="Normal 23 3" xfId="852" xr:uid="{1303D95F-50CF-4D21-AEBD-101BAB14F002}"/>
    <cellStyle name="Normal 24" xfId="643" xr:uid="{ECD65BC8-671A-41B4-B46B-DF4B505FE3A2}"/>
    <cellStyle name="Normal 24 2" xfId="1284" xr:uid="{10FD4A24-36C6-4580-95E1-62259FE229B0}"/>
    <cellStyle name="Normal 25" xfId="663" xr:uid="{4E5E1A18-74A5-45AE-9F7E-DA1861538B41}"/>
    <cellStyle name="Normal 26" xfId="683" xr:uid="{E251C619-070A-4FF0-82C8-8F92F86ED3E1}"/>
    <cellStyle name="Normal 27" xfId="1304" xr:uid="{0CE02140-F557-4646-AB63-9DF8B35979F3}"/>
    <cellStyle name="Normal 28" xfId="1324" xr:uid="{B30C268E-7B86-4C6E-A25F-2C6AD84E1C5F}"/>
    <cellStyle name="Normal 29" xfId="1344" xr:uid="{42FE8ABB-7B10-4A3E-B8F8-F6CE10C1644C}"/>
    <cellStyle name="Normal 3" xfId="49" xr:uid="{AE82479F-B4E6-468A-9DB8-EC15B8AC28EC}"/>
    <cellStyle name="Normal 3 2" xfId="360" xr:uid="{B71D14C1-3D0D-4337-B6C0-A94DC85F6896}"/>
    <cellStyle name="Normal 3 2 2" xfId="1001" xr:uid="{A0074A1F-4E63-46CF-B79F-EACA270A1629}"/>
    <cellStyle name="Normal 3 3" xfId="691" xr:uid="{CEC0219D-AE10-4B14-826B-50D30EEBCF35}"/>
    <cellStyle name="Normal 30" xfId="1364" xr:uid="{77EA0402-FF5E-4EAF-AC21-013E08FBE430}"/>
    <cellStyle name="Normal 31" xfId="1384" xr:uid="{9CDB245C-ABDD-4E6E-92C1-C1F8CEBB8EE2}"/>
    <cellStyle name="Normal 32" xfId="1404" xr:uid="{78DE3344-4DAD-452F-9E62-4BC46B95DD98}"/>
    <cellStyle name="Normal 33" xfId="1424" xr:uid="{D7F6546F-8F70-41AC-AFF5-F92886A5AC9E}"/>
    <cellStyle name="Normal 34" xfId="1444" xr:uid="{5329A491-1287-4B5D-B443-596D5CDFD304}"/>
    <cellStyle name="Normal 35" xfId="1464" xr:uid="{4C1AD393-5E23-42DC-97DA-4DC1D2DE9F34}"/>
    <cellStyle name="Normal 4" xfId="1" xr:uid="{40D1E1C7-02CF-4F9F-BFD7-202129797418}"/>
    <cellStyle name="Normal 4 2" xfId="45" xr:uid="{C39210E2-A19A-48D4-8A37-5B7D67CC6339}"/>
    <cellStyle name="Normal 4 2 2" xfId="356" xr:uid="{3D84639B-B15C-48C7-88D0-F447476978F6}"/>
    <cellStyle name="Normal 4 2 2 2" xfId="997" xr:uid="{5B3FAED7-8DFA-4C8B-8452-5017A578A945}"/>
    <cellStyle name="Normal 4 2 3" xfId="687" xr:uid="{99B8A7AF-765B-4331-9C2B-19A9B132013C}"/>
    <cellStyle name="Normal 4 3" xfId="353" xr:uid="{D3AF5C3D-D0EB-4BD7-9EFE-9CC718CE41A8}"/>
    <cellStyle name="Normal 4 3 2" xfId="994" xr:uid="{D61BDD75-E784-49C6-AB2D-7C1573A218AF}"/>
    <cellStyle name="Normal 4 4" xfId="684" xr:uid="{26CEF69B-46A1-43E4-AC3F-5E3B5560F9E6}"/>
    <cellStyle name="Normal 5" xfId="69" xr:uid="{DF1B2E99-5E78-4751-A6D9-A98DFE9D96AC}"/>
    <cellStyle name="Normal 5 2" xfId="380" xr:uid="{896D54C9-CAA4-4C93-BB1D-E7540E3AF746}"/>
    <cellStyle name="Normal 5 2 2" xfId="1021" xr:uid="{B957A369-6D14-4396-AF10-B1BA917A97CB}"/>
    <cellStyle name="Normal 5 3" xfId="711" xr:uid="{53C9DFE0-2C4A-43D1-964B-DA9D76822838}"/>
    <cellStyle name="Normal 6" xfId="89" xr:uid="{2CC2596A-3809-4C87-8569-F8E38A813685}"/>
    <cellStyle name="Normal 6 2" xfId="400" xr:uid="{86B0443B-015F-4A6F-87A1-568FE3108A91}"/>
    <cellStyle name="Normal 6 2 2" xfId="1041" xr:uid="{DF3A184A-5501-4672-99DF-0C2BBA20355C}"/>
    <cellStyle name="Normal 6 3" xfId="731" xr:uid="{9B0AA43B-AC44-4603-A61B-BD3001FCDFE2}"/>
    <cellStyle name="Normal 7" xfId="109" xr:uid="{AA1ECFE9-84A8-47BF-BD9F-2415A73CA2B0}"/>
    <cellStyle name="Normal 7 2" xfId="420" xr:uid="{DE92DD30-7482-4EE4-A647-16A4F4BE3CE0}"/>
    <cellStyle name="Normal 7 2 2" xfId="1061" xr:uid="{A3059ACB-C1A1-4EF1-B0F5-DC3E092560B8}"/>
    <cellStyle name="Normal 7 3" xfId="751" xr:uid="{4D79A507-F1A9-43E0-A18D-99485E542E3F}"/>
    <cellStyle name="Normal 8" xfId="129" xr:uid="{D30A561E-8F43-4A6E-9EA7-2E49ECEAEE29}"/>
    <cellStyle name="Normal 8 2" xfId="440" xr:uid="{FA7A22DC-D2FF-42ED-BE8E-FFC9F7BECD8E}"/>
    <cellStyle name="Normal 8 2 2" xfId="1081" xr:uid="{C976E41E-0409-44BC-9E3E-958CC8E65B7A}"/>
    <cellStyle name="Normal 8 3" xfId="771" xr:uid="{FC279176-767C-476D-AD02-3E6619690B69}"/>
    <cellStyle name="Normal 9" xfId="44" xr:uid="{63A3C05D-8BDF-42C2-BBFA-8998777CD855}"/>
    <cellStyle name="Not 10" xfId="170" xr:uid="{5DBC1A68-6348-4C26-9DF6-D7D0FD4647DA}"/>
    <cellStyle name="Not 10 2" xfId="481" xr:uid="{CC2F7C42-64EC-4D0D-849C-E6150DB38A4C}"/>
    <cellStyle name="Not 10 2 2" xfId="1122" xr:uid="{10C6B9D1-0CBF-45DA-BE08-D68476086AB1}"/>
    <cellStyle name="Not 10 3" xfId="812" xr:uid="{61571DD7-F23F-4F9C-B490-AAE839789C2B}"/>
    <cellStyle name="Not 11" xfId="190" xr:uid="{E7756890-4574-4CA7-BA03-74AFBA7AFCBF}"/>
    <cellStyle name="Not 11 2" xfId="501" xr:uid="{2FFDB153-88C1-49E6-BE70-CB690FBBDA6C}"/>
    <cellStyle name="Not 11 2 2" xfId="1142" xr:uid="{6C605782-933F-4F26-BE43-B12BB3F82042}"/>
    <cellStyle name="Not 11 3" xfId="832" xr:uid="{DFDAA7AA-4DF2-47D9-81B4-4B5F38A35122}"/>
    <cellStyle name="Not 12" xfId="213" xr:uid="{97096822-F215-4371-93F7-7578FB37D490}"/>
    <cellStyle name="Not 12 2" xfId="524" xr:uid="{1946C7DE-1BFE-4B1E-9A1A-EAD9F22B348F}"/>
    <cellStyle name="Not 12 2 2" xfId="1165" xr:uid="{8F21CB25-15C4-4992-9ECC-EB95C268A139}"/>
    <cellStyle name="Not 12 3" xfId="855" xr:uid="{D5D07197-3AEC-4179-9CD5-1324D6026EB0}"/>
    <cellStyle name="Not 13" xfId="233" xr:uid="{5D22530E-9315-451F-8DAC-0CEEF7EF9C70}"/>
    <cellStyle name="Not 13 2" xfId="544" xr:uid="{60C5BDC2-615D-499B-B29D-BC8B6C020A76}"/>
    <cellStyle name="Not 13 2 2" xfId="1185" xr:uid="{0EB14797-49CE-467F-A815-F38F4737EBCB}"/>
    <cellStyle name="Not 13 3" xfId="875" xr:uid="{1CEFF68B-4EF3-4D9A-A9E0-96B347CC5D39}"/>
    <cellStyle name="Not 14" xfId="253" xr:uid="{BF5DFB2E-8828-4897-A57F-8765B167D90C}"/>
    <cellStyle name="Not 14 2" xfId="564" xr:uid="{A2B53A21-A963-43B2-B9C2-F00027B70081}"/>
    <cellStyle name="Not 14 2 2" xfId="1205" xr:uid="{272A11FD-B35C-4F07-8FD3-C9131ACBAB25}"/>
    <cellStyle name="Not 14 3" xfId="895" xr:uid="{5228E8B5-7B81-47BE-AB27-874BAB0B2E38}"/>
    <cellStyle name="Not 15" xfId="273" xr:uid="{18EDCF39-79E8-415C-9C35-58C9DF57AB54}"/>
    <cellStyle name="Not 15 2" xfId="584" xr:uid="{37F9AB1E-7E73-48B2-99C1-864A6496D24A}"/>
    <cellStyle name="Not 15 2 2" xfId="1225" xr:uid="{A08D69F0-0CB7-49EA-88D0-1C293FA7E5E8}"/>
    <cellStyle name="Not 15 3" xfId="915" xr:uid="{E45EB966-B1BC-4C81-AAB9-D3964E7A5BF9}"/>
    <cellStyle name="Not 16" xfId="293" xr:uid="{D0C2A130-D48E-45AD-9FA8-7F41F51E1201}"/>
    <cellStyle name="Not 16 2" xfId="604" xr:uid="{EA5D2164-7E15-4A2C-81A3-02345EA58FF2}"/>
    <cellStyle name="Not 16 2 2" xfId="1245" xr:uid="{711168DA-923F-4978-A1D9-83F7CBAC878D}"/>
    <cellStyle name="Not 16 3" xfId="935" xr:uid="{7EDEA848-8196-45E8-AAB5-840B3CCB2029}"/>
    <cellStyle name="Not 17" xfId="313" xr:uid="{9EB8F420-7FA5-4774-96CA-5F2FD7AF20DC}"/>
    <cellStyle name="Not 17 2" xfId="624" xr:uid="{79FDEF7D-90DB-4A74-BC4F-4A77A1C9CD2E}"/>
    <cellStyle name="Not 17 2 2" xfId="1265" xr:uid="{3F83A012-5655-448F-9D5A-E6C381D58C30}"/>
    <cellStyle name="Not 17 3" xfId="955" xr:uid="{0A5545D5-FFD0-42FD-9717-AD49F48D9BF6}"/>
    <cellStyle name="Not 18" xfId="333" xr:uid="{307037EC-5D91-4297-B3C0-A062EA8D3EA3}"/>
    <cellStyle name="Not 18 2" xfId="975" xr:uid="{151632BD-FEC7-4BD4-9E70-57200521EAD4}"/>
    <cellStyle name="Not 19" xfId="644" xr:uid="{C9C5F671-A018-407A-B778-A436B6C9676F}"/>
    <cellStyle name="Not 19 2" xfId="1285" xr:uid="{FABE9421-B577-4C8A-AB7E-9EFC11C11B21}"/>
    <cellStyle name="Not 2" xfId="48" xr:uid="{C4E66159-CDE1-4209-9E3F-CD196C5357D9}"/>
    <cellStyle name="Not 2 2" xfId="359" xr:uid="{DC10DE51-79C7-4B95-8854-BF7D5766E409}"/>
    <cellStyle name="Not 2 2 2" xfId="1000" xr:uid="{4EFC7231-013E-4BDE-A40B-F3A5CA5FF323}"/>
    <cellStyle name="Not 2 3" xfId="690" xr:uid="{EF3043EE-FB9E-4463-A964-250371AE51CC}"/>
    <cellStyle name="Not 20" xfId="664" xr:uid="{AA8B1287-8852-4291-A16C-8EF801DC6F80}"/>
    <cellStyle name="Not 21" xfId="1305" xr:uid="{6616ADD5-9E2D-4450-AB68-F2B00E4CAEBB}"/>
    <cellStyle name="Not 22" xfId="1325" xr:uid="{684DF9C8-353A-4B7B-A4DC-708A05666AB7}"/>
    <cellStyle name="Not 23" xfId="1345" xr:uid="{C8476ABD-5DC3-416E-9E2A-9AD2A46960C0}"/>
    <cellStyle name="Not 24" xfId="1365" xr:uid="{5E4C7031-5DAB-4D43-BCE5-5720EEC79F7C}"/>
    <cellStyle name="Not 25" xfId="1385" xr:uid="{31B431D9-1B80-44D5-9A8C-E3A2532B4F29}"/>
    <cellStyle name="Not 26" xfId="1405" xr:uid="{E1B3AFF8-8F53-4A01-9CC7-963C8DFF6B0F}"/>
    <cellStyle name="Not 27" xfId="1425" xr:uid="{9C2B00A1-8669-458B-A239-C85ED22E49A3}"/>
    <cellStyle name="Not 28" xfId="1445" xr:uid="{7AA6B261-D6E8-403F-94CD-CED0EB6D682E}"/>
    <cellStyle name="Not 29" xfId="1465" xr:uid="{70D80CDE-61E8-43B8-A877-209FC8E702B5}"/>
    <cellStyle name="Not 3" xfId="50" xr:uid="{2C5D45E0-B05E-4E3A-8EAE-C3A04618488F}"/>
    <cellStyle name="Not 3 2" xfId="361" xr:uid="{5DCB038A-C3AE-4C38-BC30-904A0F496BD3}"/>
    <cellStyle name="Not 3 2 2" xfId="1002" xr:uid="{424B94D5-4A6A-406C-8ABE-C91B34006CB7}"/>
    <cellStyle name="Not 3 3" xfId="692" xr:uid="{6C3786E4-D1A4-48E6-9108-B3423E2C5A53}"/>
    <cellStyle name="Not 4" xfId="70" xr:uid="{983F21EA-F880-4071-ABDC-B2C7B50B05B9}"/>
    <cellStyle name="Not 4 2" xfId="381" xr:uid="{317A1C70-61D4-4EC4-A156-1D723EE82CEC}"/>
    <cellStyle name="Not 4 2 2" xfId="1022" xr:uid="{4C567AA8-8C5B-4A1A-AF2F-1A3567FB5DDA}"/>
    <cellStyle name="Not 4 3" xfId="712" xr:uid="{BA66AF72-5668-4438-9420-2F377A967AFA}"/>
    <cellStyle name="Not 5" xfId="90" xr:uid="{2DF46D0E-EF60-4992-8ADA-90E4243F32AF}"/>
    <cellStyle name="Not 5 2" xfId="401" xr:uid="{C7F46077-B4EA-47DE-85F7-D04864FE5553}"/>
    <cellStyle name="Not 5 2 2" xfId="1042" xr:uid="{CB3010CE-3A38-4959-895A-32781ECCAC51}"/>
    <cellStyle name="Not 5 3" xfId="732" xr:uid="{7E561B44-1944-48B4-A39D-48B1A4C86071}"/>
    <cellStyle name="Not 6" xfId="110" xr:uid="{808F4CB0-21C8-4D7E-B9A3-160DD11E852A}"/>
    <cellStyle name="Not 6 2" xfId="421" xr:uid="{4A3B26BC-8A81-483D-B05C-BF10354530C5}"/>
    <cellStyle name="Not 6 2 2" xfId="1062" xr:uid="{A038D5F1-61D8-4E2D-AEF8-E9C92102DE50}"/>
    <cellStyle name="Not 6 3" xfId="752" xr:uid="{D61D71AF-372C-40C9-94AA-5F03540D629C}"/>
    <cellStyle name="Not 7" xfId="130" xr:uid="{B96A47F2-521D-4956-9729-AF51B84F743E}"/>
    <cellStyle name="Not 7 2" xfId="441" xr:uid="{6DC9B247-4758-4EC7-8288-0C8D657755A6}"/>
    <cellStyle name="Not 7 2 2" xfId="1082" xr:uid="{EF144834-DF9C-4061-95CC-C9A22826F0C4}"/>
    <cellStyle name="Not 7 3" xfId="772" xr:uid="{A9F80EC2-18CF-4330-AE77-603A304D8514}"/>
    <cellStyle name="Not 8" xfId="43" xr:uid="{D27A8885-8CF3-4AF6-93D8-96AC883B0141}"/>
    <cellStyle name="Not 8 2" xfId="355" xr:uid="{17F68434-5879-4447-99F1-A78853CB2BDE}"/>
    <cellStyle name="Not 8 2 2" xfId="996" xr:uid="{D7777969-BD86-492C-BEC1-8B5603C49F1D}"/>
    <cellStyle name="Not 8 3" xfId="686" xr:uid="{5FAC7334-BF44-41AA-91D5-9D56A6C1E0C7}"/>
    <cellStyle name="Not 9" xfId="150" xr:uid="{937E7B6F-1367-4E3A-B937-8F9AB6ED4E6A}"/>
    <cellStyle name="Not 9 2" xfId="461" xr:uid="{2EE0D0D6-DCD7-444E-8534-97ABABF5CF0C}"/>
    <cellStyle name="Not 9 2 2" xfId="1102" xr:uid="{41B09308-1BDC-46C7-9029-C18B00EAB762}"/>
    <cellStyle name="Not 9 3" xfId="792" xr:uid="{6A9044E6-F074-4F34-AA03-6E356986BC43}"/>
    <cellStyle name="Nötr" xfId="9" builtinId="28" customBuiltin="1"/>
    <cellStyle name="Toplam" xfId="17" builtinId="25" customBuiltin="1"/>
    <cellStyle name="Uyarı Metni" xfId="15" builtinId="11" customBuiltin="1"/>
    <cellStyle name="Virgül" xfId="211" builtinId="3"/>
    <cellStyle name="Virgül 2" xfId="46" xr:uid="{3CB7ECC5-2430-4EB0-BDE6-CF8116780599}"/>
    <cellStyle name="Virgül 2 2" xfId="357" xr:uid="{3F1376EA-C7BF-4C55-90D0-018D31631293}"/>
    <cellStyle name="Virgül 2 2 2" xfId="998" xr:uid="{FB96900B-1071-40C7-A0F8-7664EABD582C}"/>
    <cellStyle name="Virgül 2 3" xfId="688" xr:uid="{807904E5-7E4E-46F5-AC2A-AB056A79B0CF}"/>
    <cellStyle name="Virgül 3" xfId="522" xr:uid="{9FCF67C0-7EC0-47B5-8735-AD8AAB1433EE}"/>
    <cellStyle name="Virgül 3 2" xfId="1163" xr:uid="{7E20B22E-24EF-44E0-9033-DCD616876DB5}"/>
    <cellStyle name="Virgül 4" xfId="853" xr:uid="{C42D9136-2E76-4FBE-AD45-14CC5556F19C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7CF22-2230-41A6-9AFB-6E2342A7BDB9}">
  <dimension ref="B1:AE42"/>
  <sheetViews>
    <sheetView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3.42578125" customWidth="1"/>
    <col min="14" max="14" width="13" customWidth="1"/>
    <col min="15" max="15" width="13.85546875" customWidth="1"/>
    <col min="16" max="16" width="13.42578125" customWidth="1"/>
    <col min="17" max="17" width="4.140625" customWidth="1"/>
    <col min="18" max="18" width="10.28515625" bestFit="1" customWidth="1"/>
    <col min="19" max="20" width="13.28515625" bestFit="1" customWidth="1"/>
    <col min="21" max="21" width="14.85546875" bestFit="1" customWidth="1"/>
    <col min="22" max="22" width="4.140625" bestFit="1" customWidth="1"/>
    <col min="23" max="23" width="6.42578125" bestFit="1" customWidth="1"/>
    <col min="24" max="24" width="24.85546875" bestFit="1" customWidth="1"/>
    <col min="25" max="25" width="7" bestFit="1" customWidth="1"/>
    <col min="26" max="26" width="5" bestFit="1" customWidth="1"/>
    <col min="27" max="27" width="11.28515625" bestFit="1" customWidth="1"/>
    <col min="28" max="28" width="9.85546875" bestFit="1" customWidth="1"/>
    <col min="29" max="29" width="10.85546875" bestFit="1" customWidth="1"/>
    <col min="30" max="30" width="11.42578125" bestFit="1" customWidth="1"/>
    <col min="31" max="31" width="12.85546875" customWidth="1"/>
  </cols>
  <sheetData>
    <row r="1" spans="2:31" ht="15.75" thickBot="1" x14ac:dyDescent="0.3"/>
    <row r="2" spans="2:31" ht="25.5" customHeight="1" thickBot="1" x14ac:dyDescent="0.3">
      <c r="B2" s="39"/>
      <c r="C2" s="42" t="s">
        <v>29</v>
      </c>
      <c r="D2" s="43" t="s">
        <v>28</v>
      </c>
      <c r="E2" s="41" t="s">
        <v>31</v>
      </c>
      <c r="F2" s="41" t="s">
        <v>32</v>
      </c>
      <c r="G2" s="53" t="s">
        <v>33</v>
      </c>
      <c r="H2" s="53" t="s">
        <v>34</v>
      </c>
      <c r="I2" s="53" t="s">
        <v>35</v>
      </c>
      <c r="J2" s="53" t="s">
        <v>36</v>
      </c>
      <c r="K2" s="194" t="s">
        <v>30</v>
      </c>
      <c r="L2" s="195"/>
      <c r="M2" s="195"/>
      <c r="N2" s="195"/>
      <c r="O2" s="196"/>
      <c r="R2" s="30" t="s">
        <v>14</v>
      </c>
      <c r="S2" s="30" t="s">
        <v>21</v>
      </c>
      <c r="T2" s="30" t="s">
        <v>22</v>
      </c>
      <c r="U2" s="30" t="s">
        <v>15</v>
      </c>
      <c r="V2" s="30" t="s">
        <v>16</v>
      </c>
      <c r="W2" s="30" t="s">
        <v>23</v>
      </c>
      <c r="X2" s="30" t="s">
        <v>17</v>
      </c>
      <c r="Y2" s="30" t="s">
        <v>18</v>
      </c>
      <c r="Z2" s="30" t="s">
        <v>19</v>
      </c>
      <c r="AA2" s="30" t="s">
        <v>20</v>
      </c>
      <c r="AB2" s="30" t="s">
        <v>24</v>
      </c>
      <c r="AC2" s="30" t="s">
        <v>25</v>
      </c>
      <c r="AD2" s="30" t="s">
        <v>26</v>
      </c>
      <c r="AE2" s="31">
        <f>SUM(AD:AD)</f>
        <v>0</v>
      </c>
    </row>
    <row r="3" spans="2:31" x14ac:dyDescent="0.25">
      <c r="B3" s="1" t="s">
        <v>14</v>
      </c>
      <c r="C3" s="46">
        <v>1</v>
      </c>
      <c r="D3" s="46">
        <v>1</v>
      </c>
      <c r="E3" s="46">
        <v>1</v>
      </c>
      <c r="F3" s="46">
        <v>1</v>
      </c>
      <c r="G3" s="46">
        <v>1</v>
      </c>
      <c r="H3" s="46">
        <v>1</v>
      </c>
      <c r="I3" s="46">
        <v>1</v>
      </c>
      <c r="J3" s="46">
        <v>1</v>
      </c>
      <c r="K3" s="26" t="s">
        <v>27</v>
      </c>
      <c r="L3" s="1" t="s">
        <v>0</v>
      </c>
      <c r="M3" s="3"/>
      <c r="N3" s="2" t="s">
        <v>2</v>
      </c>
      <c r="O3" s="4" t="s">
        <v>1</v>
      </c>
    </row>
    <row r="4" spans="2:31" x14ac:dyDescent="0.25">
      <c r="B4" s="5">
        <v>45992</v>
      </c>
      <c r="C4" s="34"/>
      <c r="D4" s="50"/>
      <c r="E4" s="31"/>
      <c r="F4" s="47"/>
      <c r="G4" s="47"/>
      <c r="H4" s="47"/>
      <c r="I4" s="47"/>
      <c r="J4" s="47"/>
      <c r="K4" s="40">
        <f>(C4*$C$3)+(D4*$D$3)+(E4*$E$3)+(F4*F$3)+(G4*G$3)+(H4*H$3)+(I4*I$3)+(J4*J$3)</f>
        <v>0</v>
      </c>
      <c r="L4" s="8"/>
      <c r="M4" s="9" t="s">
        <v>3</v>
      </c>
      <c r="N4" s="10">
        <v>0.01</v>
      </c>
      <c r="O4" s="11"/>
    </row>
    <row r="5" spans="2:31" x14ac:dyDescent="0.25">
      <c r="B5" s="5">
        <v>45993</v>
      </c>
      <c r="C5" s="34"/>
      <c r="D5" s="50"/>
      <c r="E5" s="31"/>
      <c r="F5" s="47"/>
      <c r="G5" s="47"/>
      <c r="H5" s="47"/>
      <c r="I5" s="47"/>
      <c r="J5" s="47"/>
      <c r="K5" s="40">
        <f t="shared" ref="K5:K34" si="0">(C5*$C$3)+(D5*$D$3)+(E5*$E$3)+(F5*F$3)+(G5*G$3)+(H5*H$3)+(I5*I$3)+(J5*J$3)</f>
        <v>0</v>
      </c>
      <c r="L5" s="8"/>
      <c r="M5" s="9" t="s">
        <v>4</v>
      </c>
      <c r="N5" s="10">
        <v>1E-3</v>
      </c>
      <c r="O5" s="11"/>
    </row>
    <row r="6" spans="2:31" x14ac:dyDescent="0.25">
      <c r="B6" s="5">
        <v>45994</v>
      </c>
      <c r="C6" s="34"/>
      <c r="D6" s="50"/>
      <c r="E6" s="31"/>
      <c r="F6" s="47"/>
      <c r="G6" s="47"/>
      <c r="H6" s="47"/>
      <c r="I6" s="47"/>
      <c r="J6" s="47"/>
      <c r="K6" s="40">
        <f t="shared" si="0"/>
        <v>0</v>
      </c>
      <c r="L6" s="8"/>
      <c r="M6" s="9" t="s">
        <v>5</v>
      </c>
      <c r="N6" s="10"/>
      <c r="O6" s="11"/>
    </row>
    <row r="7" spans="2:31" x14ac:dyDescent="0.25">
      <c r="B7" s="5">
        <v>45995</v>
      </c>
      <c r="C7" s="34"/>
      <c r="D7" s="50"/>
      <c r="E7" s="31"/>
      <c r="F7" s="47"/>
      <c r="G7" s="47"/>
      <c r="H7" s="47"/>
      <c r="I7" s="47"/>
      <c r="J7" s="47"/>
      <c r="K7" s="40">
        <f t="shared" si="0"/>
        <v>0</v>
      </c>
      <c r="L7" s="8"/>
      <c r="M7" s="9" t="s">
        <v>6</v>
      </c>
      <c r="N7" s="10"/>
      <c r="O7" s="11">
        <v>0</v>
      </c>
    </row>
    <row r="8" spans="2:31" x14ac:dyDescent="0.25">
      <c r="B8" s="5">
        <v>45996</v>
      </c>
      <c r="C8" s="34"/>
      <c r="D8" s="50"/>
      <c r="E8" s="31"/>
      <c r="F8" s="47"/>
      <c r="G8" s="47"/>
      <c r="H8" s="47"/>
      <c r="I8" s="47"/>
      <c r="J8" s="47"/>
      <c r="K8" s="40">
        <f t="shared" si="0"/>
        <v>0</v>
      </c>
      <c r="L8" s="52"/>
      <c r="M8" s="13"/>
      <c r="N8" s="14"/>
      <c r="O8" s="51"/>
    </row>
    <row r="9" spans="2:31" x14ac:dyDescent="0.25">
      <c r="B9" s="5">
        <v>45997</v>
      </c>
      <c r="C9" s="34"/>
      <c r="D9" s="50"/>
      <c r="E9" s="31"/>
      <c r="F9" s="47"/>
      <c r="G9" s="47"/>
      <c r="H9" s="47"/>
      <c r="I9" s="47"/>
      <c r="J9" s="47"/>
      <c r="K9" s="40">
        <f t="shared" si="0"/>
        <v>0</v>
      </c>
      <c r="L9" s="54"/>
      <c r="M9" s="13"/>
      <c r="N9" s="14"/>
      <c r="O9" s="51"/>
    </row>
    <row r="10" spans="2:31" x14ac:dyDescent="0.25">
      <c r="B10" s="5">
        <v>45998</v>
      </c>
      <c r="C10" s="34"/>
      <c r="D10" s="50"/>
      <c r="E10" s="31"/>
      <c r="F10" s="47"/>
      <c r="G10" s="47"/>
      <c r="H10" s="47"/>
      <c r="I10" s="47"/>
      <c r="J10" s="47"/>
      <c r="K10" s="40">
        <f t="shared" si="0"/>
        <v>0</v>
      </c>
      <c r="L10" s="52"/>
      <c r="M10" s="13"/>
      <c r="N10" s="14"/>
      <c r="O10" s="51"/>
    </row>
    <row r="11" spans="2:31" x14ac:dyDescent="0.25">
      <c r="B11" s="5">
        <v>45999</v>
      </c>
      <c r="C11" s="34"/>
      <c r="D11" s="50"/>
      <c r="E11" s="31"/>
      <c r="F11" s="47"/>
      <c r="G11" s="47"/>
      <c r="H11" s="47"/>
      <c r="I11" s="47"/>
      <c r="J11" s="47"/>
      <c r="K11" s="40">
        <f t="shared" si="0"/>
        <v>0</v>
      </c>
      <c r="L11" s="52"/>
      <c r="M11" s="13"/>
      <c r="N11" s="14"/>
      <c r="O11" s="51"/>
    </row>
    <row r="12" spans="2:31" x14ac:dyDescent="0.25">
      <c r="B12" s="5">
        <v>46000</v>
      </c>
      <c r="C12" s="34"/>
      <c r="D12" s="50"/>
      <c r="E12" s="31"/>
      <c r="F12" s="47"/>
      <c r="G12" s="47"/>
      <c r="H12" s="47"/>
      <c r="I12" s="47"/>
      <c r="J12" s="47"/>
      <c r="K12" s="40">
        <f t="shared" si="0"/>
        <v>0</v>
      </c>
      <c r="L12" s="55"/>
      <c r="M12" s="13"/>
      <c r="N12" s="14"/>
      <c r="O12" s="51"/>
    </row>
    <row r="13" spans="2:31" x14ac:dyDescent="0.25">
      <c r="B13" s="5">
        <v>46001</v>
      </c>
      <c r="C13" s="34"/>
      <c r="D13" s="50"/>
      <c r="E13" s="31"/>
      <c r="F13" s="47"/>
      <c r="G13" s="47"/>
      <c r="H13" s="47"/>
      <c r="I13" s="47"/>
      <c r="J13" s="47"/>
      <c r="K13" s="40">
        <f t="shared" si="0"/>
        <v>0</v>
      </c>
      <c r="L13" s="55"/>
      <c r="M13" s="13"/>
      <c r="N13" s="14"/>
      <c r="O13" s="51"/>
    </row>
    <row r="14" spans="2:31" x14ac:dyDescent="0.25">
      <c r="B14" s="5">
        <v>46002</v>
      </c>
      <c r="C14" s="34"/>
      <c r="D14" s="50"/>
      <c r="E14" s="31"/>
      <c r="F14" s="47"/>
      <c r="G14" s="47"/>
      <c r="H14" s="47"/>
      <c r="I14" s="47"/>
      <c r="J14" s="47"/>
      <c r="K14" s="40">
        <f t="shared" si="0"/>
        <v>0</v>
      </c>
      <c r="L14" s="52"/>
      <c r="M14" s="13"/>
      <c r="N14" s="14"/>
      <c r="O14" s="51"/>
    </row>
    <row r="15" spans="2:31" x14ac:dyDescent="0.25">
      <c r="B15" s="5">
        <v>46003</v>
      </c>
      <c r="C15" s="34"/>
      <c r="D15" s="50"/>
      <c r="E15" s="31"/>
      <c r="F15" s="47"/>
      <c r="G15" s="47"/>
      <c r="H15" s="47"/>
      <c r="I15" s="47"/>
      <c r="J15" s="47"/>
      <c r="K15" s="40">
        <f t="shared" si="0"/>
        <v>0</v>
      </c>
      <c r="L15" s="12"/>
      <c r="M15" s="13"/>
      <c r="N15" s="14"/>
      <c r="O15" s="15"/>
    </row>
    <row r="16" spans="2:31" x14ac:dyDescent="0.25">
      <c r="B16" s="5">
        <v>46004</v>
      </c>
      <c r="C16" s="34"/>
      <c r="D16" s="50"/>
      <c r="E16" s="31"/>
      <c r="F16" s="47"/>
      <c r="G16" s="47"/>
      <c r="H16" s="47"/>
      <c r="I16" s="47"/>
      <c r="J16" s="47"/>
      <c r="K16" s="40">
        <f t="shared" si="0"/>
        <v>0</v>
      </c>
      <c r="L16" s="16"/>
      <c r="M16" s="13"/>
      <c r="N16" s="14"/>
      <c r="O16" s="15"/>
    </row>
    <row r="17" spans="2:15" x14ac:dyDescent="0.25">
      <c r="B17" s="5">
        <v>46005</v>
      </c>
      <c r="C17" s="34"/>
      <c r="D17" s="50"/>
      <c r="E17" s="31"/>
      <c r="F17" s="47"/>
      <c r="G17" s="47"/>
      <c r="H17" s="47"/>
      <c r="I17" s="47"/>
      <c r="J17" s="47"/>
      <c r="K17" s="40">
        <f t="shared" si="0"/>
        <v>0</v>
      </c>
      <c r="L17" s="16"/>
      <c r="M17" s="13"/>
      <c r="N17" s="14"/>
      <c r="O17" s="15"/>
    </row>
    <row r="18" spans="2:15" x14ac:dyDescent="0.25">
      <c r="B18" s="5">
        <v>46006</v>
      </c>
      <c r="C18" s="34"/>
      <c r="D18" s="50"/>
      <c r="E18" s="31"/>
      <c r="F18" s="47"/>
      <c r="G18" s="47"/>
      <c r="H18" s="47"/>
      <c r="I18" s="47"/>
      <c r="J18" s="47"/>
      <c r="K18" s="40">
        <f t="shared" si="0"/>
        <v>0</v>
      </c>
      <c r="L18" s="16"/>
      <c r="M18" s="13"/>
      <c r="N18" s="14"/>
      <c r="O18" s="15"/>
    </row>
    <row r="19" spans="2:15" x14ac:dyDescent="0.25">
      <c r="B19" s="5">
        <v>46007</v>
      </c>
      <c r="C19" s="34"/>
      <c r="D19" s="50"/>
      <c r="E19" s="31"/>
      <c r="F19" s="47"/>
      <c r="G19" s="47"/>
      <c r="H19" s="47"/>
      <c r="I19" s="47"/>
      <c r="J19" s="47"/>
      <c r="K19" s="40">
        <f t="shared" si="0"/>
        <v>0</v>
      </c>
      <c r="L19" s="16"/>
      <c r="M19" s="13"/>
      <c r="N19" s="14"/>
      <c r="O19" s="15"/>
    </row>
    <row r="20" spans="2:15" x14ac:dyDescent="0.25">
      <c r="B20" s="5">
        <v>46008</v>
      </c>
      <c r="C20" s="34"/>
      <c r="D20" s="50"/>
      <c r="E20" s="31"/>
      <c r="F20" s="47"/>
      <c r="G20" s="47"/>
      <c r="H20" s="47"/>
      <c r="I20" s="47"/>
      <c r="J20" s="47"/>
      <c r="K20" s="40">
        <f t="shared" si="0"/>
        <v>0</v>
      </c>
      <c r="L20" s="16"/>
      <c r="M20" s="13"/>
      <c r="N20" s="14"/>
      <c r="O20" s="15"/>
    </row>
    <row r="21" spans="2:15" x14ac:dyDescent="0.25">
      <c r="B21" s="5">
        <v>46009</v>
      </c>
      <c r="C21" s="34"/>
      <c r="D21" s="50"/>
      <c r="E21" s="31"/>
      <c r="F21" s="47"/>
      <c r="G21" s="47"/>
      <c r="H21" s="47"/>
      <c r="I21" s="47"/>
      <c r="J21" s="47"/>
      <c r="K21" s="40">
        <f t="shared" si="0"/>
        <v>0</v>
      </c>
      <c r="L21" s="16"/>
      <c r="M21" s="13"/>
      <c r="N21" s="14"/>
      <c r="O21" s="15"/>
    </row>
    <row r="22" spans="2:15" x14ac:dyDescent="0.25">
      <c r="B22" s="5">
        <v>46010</v>
      </c>
      <c r="C22" s="34"/>
      <c r="D22" s="50"/>
      <c r="E22" s="31"/>
      <c r="F22" s="47"/>
      <c r="G22" s="47"/>
      <c r="H22" s="47"/>
      <c r="I22" s="47"/>
      <c r="J22" s="47"/>
      <c r="K22" s="40">
        <f t="shared" si="0"/>
        <v>0</v>
      </c>
      <c r="L22" s="16"/>
      <c r="M22" s="13"/>
      <c r="N22" s="14"/>
      <c r="O22" s="15"/>
    </row>
    <row r="23" spans="2:15" x14ac:dyDescent="0.25">
      <c r="B23" s="5">
        <v>46011</v>
      </c>
      <c r="C23" s="34"/>
      <c r="D23" s="50"/>
      <c r="E23" s="31"/>
      <c r="F23" s="47"/>
      <c r="G23" s="47"/>
      <c r="H23" s="47"/>
      <c r="I23" s="47"/>
      <c r="J23" s="47"/>
      <c r="K23" s="40">
        <f t="shared" si="0"/>
        <v>0</v>
      </c>
      <c r="L23" s="16"/>
      <c r="M23" s="13"/>
      <c r="N23" s="14"/>
      <c r="O23" s="15"/>
    </row>
    <row r="24" spans="2:15" x14ac:dyDescent="0.25">
      <c r="B24" s="5">
        <v>46012</v>
      </c>
      <c r="C24" s="34"/>
      <c r="D24" s="50"/>
      <c r="E24" s="31"/>
      <c r="F24" s="47"/>
      <c r="G24" s="47"/>
      <c r="H24" s="47"/>
      <c r="I24" s="47"/>
      <c r="J24" s="47"/>
      <c r="K24" s="40">
        <f t="shared" si="0"/>
        <v>0</v>
      </c>
      <c r="L24" s="16"/>
      <c r="M24" s="13"/>
      <c r="N24" s="14"/>
      <c r="O24" s="15"/>
    </row>
    <row r="25" spans="2:15" x14ac:dyDescent="0.25">
      <c r="B25" s="5">
        <v>46013</v>
      </c>
      <c r="C25" s="34"/>
      <c r="D25" s="50"/>
      <c r="E25" s="31"/>
      <c r="F25" s="47"/>
      <c r="G25" s="47"/>
      <c r="H25" s="47"/>
      <c r="I25" s="47"/>
      <c r="J25" s="47"/>
      <c r="K25" s="40">
        <f t="shared" si="0"/>
        <v>0</v>
      </c>
      <c r="L25" s="16"/>
      <c r="M25" s="13"/>
      <c r="N25" s="14"/>
      <c r="O25" s="15"/>
    </row>
    <row r="26" spans="2:15" x14ac:dyDescent="0.25">
      <c r="B26" s="5">
        <v>46014</v>
      </c>
      <c r="C26" s="34"/>
      <c r="D26" s="50"/>
      <c r="E26" s="31"/>
      <c r="F26" s="47"/>
      <c r="G26" s="47"/>
      <c r="H26" s="47"/>
      <c r="I26" s="47"/>
      <c r="J26" s="47"/>
      <c r="K26" s="40">
        <f t="shared" si="0"/>
        <v>0</v>
      </c>
      <c r="L26" s="16"/>
      <c r="M26" s="13"/>
      <c r="N26" s="14"/>
      <c r="O26" s="15"/>
    </row>
    <row r="27" spans="2:15" x14ac:dyDescent="0.25">
      <c r="B27" s="5">
        <v>46015</v>
      </c>
      <c r="C27" s="34"/>
      <c r="D27" s="50"/>
      <c r="E27" s="31"/>
      <c r="F27" s="47"/>
      <c r="G27" s="47"/>
      <c r="H27" s="47"/>
      <c r="I27" s="47"/>
      <c r="J27" s="47"/>
      <c r="K27" s="40">
        <f t="shared" si="0"/>
        <v>0</v>
      </c>
      <c r="L27" s="16"/>
      <c r="M27" s="13"/>
      <c r="N27" s="14"/>
      <c r="O27" s="15"/>
    </row>
    <row r="28" spans="2:15" x14ac:dyDescent="0.25">
      <c r="B28" s="5">
        <v>46016</v>
      </c>
      <c r="C28" s="34"/>
      <c r="D28" s="50"/>
      <c r="E28" s="31"/>
      <c r="F28" s="47"/>
      <c r="G28" s="47"/>
      <c r="H28" s="47"/>
      <c r="I28" s="47"/>
      <c r="J28" s="47"/>
      <c r="K28" s="40">
        <f t="shared" si="0"/>
        <v>0</v>
      </c>
      <c r="L28" s="16"/>
      <c r="M28" s="13"/>
      <c r="N28" s="14"/>
      <c r="O28" s="15"/>
    </row>
    <row r="29" spans="2:15" x14ac:dyDescent="0.25">
      <c r="B29" s="5">
        <v>46017</v>
      </c>
      <c r="C29" s="34"/>
      <c r="D29" s="50"/>
      <c r="E29" s="31"/>
      <c r="F29" s="47"/>
      <c r="G29" s="47"/>
      <c r="H29" s="47"/>
      <c r="I29" s="47"/>
      <c r="J29" s="47"/>
      <c r="K29" s="40">
        <f t="shared" si="0"/>
        <v>0</v>
      </c>
      <c r="L29" s="16"/>
      <c r="M29" s="13"/>
      <c r="N29" s="14"/>
      <c r="O29" s="15"/>
    </row>
    <row r="30" spans="2:15" x14ac:dyDescent="0.25">
      <c r="B30" s="5">
        <v>46018</v>
      </c>
      <c r="C30" s="34"/>
      <c r="D30" s="50"/>
      <c r="E30" s="31"/>
      <c r="F30" s="47"/>
      <c r="G30" s="47"/>
      <c r="H30" s="47"/>
      <c r="I30" s="47"/>
      <c r="J30" s="47"/>
      <c r="K30" s="40">
        <f t="shared" si="0"/>
        <v>0</v>
      </c>
      <c r="L30" s="16"/>
      <c r="M30" s="13"/>
      <c r="N30" s="14"/>
      <c r="O30" s="15"/>
    </row>
    <row r="31" spans="2:15" x14ac:dyDescent="0.25">
      <c r="B31" s="5">
        <v>46019</v>
      </c>
      <c r="C31" s="34"/>
      <c r="D31" s="50"/>
      <c r="E31" s="31"/>
      <c r="F31" s="47"/>
      <c r="G31" s="47"/>
      <c r="H31" s="47"/>
      <c r="I31" s="47"/>
      <c r="J31" s="47"/>
      <c r="K31" s="40">
        <f t="shared" si="0"/>
        <v>0</v>
      </c>
      <c r="L31" s="16"/>
      <c r="M31" s="13"/>
      <c r="N31" s="14"/>
      <c r="O31" s="15"/>
    </row>
    <row r="32" spans="2:15" x14ac:dyDescent="0.25">
      <c r="B32" s="5">
        <v>46020</v>
      </c>
      <c r="C32" s="34"/>
      <c r="D32" s="50"/>
      <c r="E32" s="31"/>
      <c r="F32" s="47"/>
      <c r="G32" s="47"/>
      <c r="H32" s="47"/>
      <c r="I32" s="47"/>
      <c r="J32" s="47"/>
      <c r="K32" s="40">
        <f t="shared" si="0"/>
        <v>0</v>
      </c>
      <c r="L32" s="16"/>
      <c r="M32" s="13"/>
      <c r="N32" s="14"/>
      <c r="O32" s="15"/>
    </row>
    <row r="33" spans="2:19" x14ac:dyDescent="0.25">
      <c r="B33" s="5">
        <v>46021</v>
      </c>
      <c r="C33" s="34"/>
      <c r="D33" s="50"/>
      <c r="E33" s="31"/>
      <c r="F33" s="47"/>
      <c r="G33" s="47"/>
      <c r="H33" s="47"/>
      <c r="I33" s="47"/>
      <c r="J33" s="47"/>
      <c r="K33" s="40">
        <f t="shared" si="0"/>
        <v>0</v>
      </c>
      <c r="L33" s="16"/>
      <c r="M33" s="13"/>
      <c r="N33" s="14"/>
      <c r="O33" s="15"/>
    </row>
    <row r="34" spans="2:19" ht="15.75" thickBot="1" x14ac:dyDescent="0.3">
      <c r="B34" s="5">
        <v>46022</v>
      </c>
      <c r="C34" s="37"/>
      <c r="D34" s="50"/>
      <c r="E34" s="31"/>
      <c r="F34" s="31"/>
      <c r="G34" s="31"/>
      <c r="H34" s="31"/>
      <c r="I34" s="31"/>
      <c r="J34" s="47"/>
      <c r="K34" s="40">
        <f t="shared" si="0"/>
        <v>0</v>
      </c>
      <c r="L34" s="17"/>
      <c r="M34" s="18"/>
      <c r="N34" s="19"/>
      <c r="O34" s="20"/>
    </row>
    <row r="35" spans="2:19" x14ac:dyDescent="0.25">
      <c r="B35" s="32" t="s">
        <v>7</v>
      </c>
      <c r="C35" s="38">
        <f>SUM(C4:C34)</f>
        <v>0</v>
      </c>
      <c r="D35" s="38">
        <f>SUM(D4:D34)</f>
        <v>0</v>
      </c>
      <c r="E35" s="33">
        <f>SUM(E4:E34)</f>
        <v>0</v>
      </c>
      <c r="F35" s="33">
        <f>SUM(F4:F34)</f>
        <v>0</v>
      </c>
      <c r="G35" s="33">
        <f>SUM(G4:G34)</f>
        <v>0</v>
      </c>
      <c r="H35" s="33">
        <f t="shared" ref="H35" si="1">SUM(H4:H34)</f>
        <v>0</v>
      </c>
      <c r="I35" s="33">
        <f>SUM(I4:I34)</f>
        <v>0</v>
      </c>
      <c r="J35" s="33">
        <f>SUM(J4:J34)</f>
        <v>0</v>
      </c>
      <c r="K35" s="38"/>
      <c r="L35" s="35"/>
      <c r="M35" s="197" t="s">
        <v>8</v>
      </c>
      <c r="N35" s="197"/>
      <c r="O35" s="21">
        <f>SUM(O4:O34)</f>
        <v>0</v>
      </c>
    </row>
    <row r="36" spans="2:19" x14ac:dyDescent="0.25">
      <c r="B36" s="22"/>
      <c r="C36" s="6"/>
      <c r="D36" s="6"/>
      <c r="E36" s="7"/>
      <c r="F36" s="48"/>
      <c r="G36" s="48"/>
      <c r="H36" s="48"/>
      <c r="I36" s="48"/>
      <c r="J36" s="48"/>
      <c r="K36" s="27"/>
      <c r="L36" s="13"/>
      <c r="M36" s="198" t="s">
        <v>9</v>
      </c>
      <c r="N36" s="198"/>
      <c r="O36" s="15">
        <f>K36+K37</f>
        <v>0</v>
      </c>
    </row>
    <row r="37" spans="2:19" x14ac:dyDescent="0.25">
      <c r="B37" s="22" t="s">
        <v>10</v>
      </c>
      <c r="C37" s="31">
        <f>C35+D35+E35+F35+G35+H35+I35+J35</f>
        <v>0</v>
      </c>
      <c r="D37" s="34"/>
      <c r="E37" s="34"/>
      <c r="F37" s="34"/>
      <c r="G37" s="34"/>
      <c r="H37" s="34"/>
      <c r="I37" s="34"/>
      <c r="J37" s="34"/>
      <c r="K37" s="27">
        <f>SUM(K4:K34)</f>
        <v>0</v>
      </c>
      <c r="L37" s="13"/>
      <c r="M37" s="14" t="s">
        <v>11</v>
      </c>
      <c r="N37" s="14">
        <v>0.01</v>
      </c>
      <c r="O37" s="15">
        <f>O36*N37</f>
        <v>0</v>
      </c>
    </row>
    <row r="38" spans="2:19" x14ac:dyDescent="0.25">
      <c r="B38" s="22"/>
      <c r="C38" s="6"/>
      <c r="D38" s="14"/>
      <c r="E38" s="7"/>
      <c r="F38" s="48"/>
      <c r="G38" s="48"/>
      <c r="H38" s="48"/>
      <c r="I38" s="48"/>
      <c r="J38" s="48"/>
      <c r="K38" s="27"/>
      <c r="L38" s="13"/>
      <c r="M38" s="14"/>
      <c r="N38" s="14"/>
      <c r="O38" s="15">
        <v>0</v>
      </c>
    </row>
    <row r="39" spans="2:19" ht="15.75" thickBot="1" x14ac:dyDescent="0.3">
      <c r="B39" s="199" t="s">
        <v>12</v>
      </c>
      <c r="C39" s="200"/>
      <c r="D39" s="23"/>
      <c r="E39" s="28"/>
      <c r="F39" s="49"/>
      <c r="G39" s="49"/>
      <c r="H39" s="49"/>
      <c r="I39" s="49"/>
      <c r="J39" s="49"/>
      <c r="K39" s="29"/>
      <c r="L39" s="36"/>
      <c r="M39" s="201" t="s">
        <v>13</v>
      </c>
      <c r="N39" s="201"/>
      <c r="O39" s="24">
        <f>O36+O37+O38-O35</f>
        <v>0</v>
      </c>
      <c r="R39" s="25"/>
      <c r="S39" s="44"/>
    </row>
    <row r="40" spans="2:19" ht="15.75" thickBot="1" x14ac:dyDescent="0.3"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</row>
    <row r="41" spans="2:19" ht="15.75" thickBot="1" x14ac:dyDescent="0.3"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S41" s="45"/>
    </row>
    <row r="42" spans="2:19" x14ac:dyDescent="0.25">
      <c r="O42" s="25"/>
    </row>
  </sheetData>
  <mergeCells count="7">
    <mergeCell ref="B40:O40"/>
    <mergeCell ref="B41:O41"/>
    <mergeCell ref="K2:O2"/>
    <mergeCell ref="M35:N35"/>
    <mergeCell ref="M36:N36"/>
    <mergeCell ref="B39:C39"/>
    <mergeCell ref="M39:N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49DD-F957-4BFA-84D1-F0253E28720E}">
  <sheetPr>
    <pageSetUpPr fitToPage="1"/>
  </sheetPr>
  <dimension ref="B1:AH42"/>
  <sheetViews>
    <sheetView zoomScale="85" zoomScaleNormal="85" workbookViewId="0">
      <selection activeCell="P31" sqref="P31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3.42578125" customWidth="1"/>
    <col min="14" max="14" width="13" customWidth="1"/>
    <col min="15" max="15" width="13.85546875" customWidth="1"/>
    <col min="16" max="16" width="11.7109375" bestFit="1" customWidth="1"/>
    <col min="17" max="19" width="13.42578125" customWidth="1"/>
    <col min="20" max="20" width="4.140625" customWidth="1"/>
    <col min="21" max="21" width="10.28515625" bestFit="1" customWidth="1"/>
    <col min="22" max="23" width="13.28515625" bestFit="1" customWidth="1"/>
    <col min="24" max="24" width="14.85546875" bestFit="1" customWidth="1"/>
    <col min="25" max="25" width="4.140625" bestFit="1" customWidth="1"/>
    <col min="26" max="26" width="6.42578125" bestFit="1" customWidth="1"/>
    <col min="27" max="27" width="24.85546875" bestFit="1" customWidth="1"/>
    <col min="28" max="28" width="7" bestFit="1" customWidth="1"/>
    <col min="29" max="29" width="5" bestFit="1" customWidth="1"/>
    <col min="30" max="30" width="11.28515625" bestFit="1" customWidth="1"/>
    <col min="31" max="31" width="9.85546875" bestFit="1" customWidth="1"/>
    <col min="32" max="32" width="10.85546875" bestFit="1" customWidth="1"/>
    <col min="33" max="33" width="11.42578125" bestFit="1" customWidth="1"/>
    <col min="34" max="34" width="12.85546875" customWidth="1"/>
  </cols>
  <sheetData>
    <row r="1" spans="2:34" ht="15.75" thickBot="1" x14ac:dyDescent="0.3">
      <c r="S1" s="44">
        <f>SUM(S3:S7)</f>
        <v>0</v>
      </c>
    </row>
    <row r="2" spans="2:34" ht="25.5" customHeight="1" thickBot="1" x14ac:dyDescent="0.3">
      <c r="B2" s="39"/>
      <c r="C2" s="42" t="s">
        <v>29</v>
      </c>
      <c r="D2" s="43" t="s">
        <v>28</v>
      </c>
      <c r="E2" s="41" t="s">
        <v>31</v>
      </c>
      <c r="F2" s="41" t="s">
        <v>32</v>
      </c>
      <c r="G2" s="53" t="s">
        <v>33</v>
      </c>
      <c r="H2" s="53" t="s">
        <v>34</v>
      </c>
      <c r="I2" s="53" t="s">
        <v>35</v>
      </c>
      <c r="J2" s="53" t="s">
        <v>36</v>
      </c>
      <c r="K2" s="194" t="s">
        <v>30</v>
      </c>
      <c r="L2" s="195"/>
      <c r="M2" s="195"/>
      <c r="N2" s="195"/>
      <c r="O2" s="196"/>
      <c r="Q2" s="202" t="s">
        <v>37</v>
      </c>
      <c r="R2" s="203"/>
      <c r="S2" s="204"/>
      <c r="U2" s="30" t="s">
        <v>14</v>
      </c>
      <c r="V2" s="30" t="s">
        <v>21</v>
      </c>
      <c r="W2" s="30" t="s">
        <v>22</v>
      </c>
      <c r="X2" s="30" t="s">
        <v>15</v>
      </c>
      <c r="Y2" s="30" t="s">
        <v>16</v>
      </c>
      <c r="Z2" s="30" t="s">
        <v>23</v>
      </c>
      <c r="AA2" s="30" t="s">
        <v>17</v>
      </c>
      <c r="AB2" s="30" t="s">
        <v>18</v>
      </c>
      <c r="AC2" s="30" t="s">
        <v>19</v>
      </c>
      <c r="AD2" s="30" t="s">
        <v>20</v>
      </c>
      <c r="AE2" s="30" t="s">
        <v>24</v>
      </c>
      <c r="AF2" s="30" t="s">
        <v>25</v>
      </c>
      <c r="AG2" s="30" t="s">
        <v>26</v>
      </c>
      <c r="AH2" s="31">
        <f>SUM(AG:AG)</f>
        <v>922925</v>
      </c>
    </row>
    <row r="3" spans="2:34" x14ac:dyDescent="0.25">
      <c r="B3" s="1" t="s">
        <v>14</v>
      </c>
      <c r="C3" s="46">
        <v>21.3</v>
      </c>
      <c r="D3" s="46">
        <v>1</v>
      </c>
      <c r="E3" s="46">
        <v>21.3</v>
      </c>
      <c r="F3" s="46">
        <v>21.3</v>
      </c>
      <c r="G3" s="46">
        <v>21.3</v>
      </c>
      <c r="H3" s="46">
        <v>21.3</v>
      </c>
      <c r="I3" s="46">
        <v>21.3</v>
      </c>
      <c r="J3" s="46">
        <v>21.3</v>
      </c>
      <c r="K3" s="26" t="s">
        <v>27</v>
      </c>
      <c r="L3" s="1" t="s">
        <v>0</v>
      </c>
      <c r="M3" s="3"/>
      <c r="N3" s="2" t="s">
        <v>2</v>
      </c>
      <c r="O3" s="4" t="s">
        <v>1</v>
      </c>
      <c r="Q3" s="56"/>
      <c r="R3" s="10"/>
      <c r="S3" s="57"/>
      <c r="U3" s="76">
        <v>46048</v>
      </c>
      <c r="V3" s="14">
        <f t="shared" ref="V3:V13" si="0">W3-U3</f>
        <v>33</v>
      </c>
      <c r="W3" s="77">
        <v>46081</v>
      </c>
      <c r="X3" s="14" t="s">
        <v>47</v>
      </c>
      <c r="Y3" s="78">
        <v>51</v>
      </c>
      <c r="Z3" s="79" t="s">
        <v>39</v>
      </c>
      <c r="AA3" s="79" t="s">
        <v>40</v>
      </c>
      <c r="AB3" s="80">
        <v>15</v>
      </c>
      <c r="AC3" s="79" t="s">
        <v>41</v>
      </c>
      <c r="AD3" s="81">
        <v>730</v>
      </c>
      <c r="AE3" s="82">
        <v>10950</v>
      </c>
      <c r="AF3" s="83"/>
      <c r="AG3" s="82">
        <v>10950</v>
      </c>
      <c r="AH3" t="s">
        <v>48</v>
      </c>
    </row>
    <row r="4" spans="2:34" x14ac:dyDescent="0.25">
      <c r="B4" s="5">
        <v>46023</v>
      </c>
      <c r="C4" s="34">
        <v>2214</v>
      </c>
      <c r="D4" s="50"/>
      <c r="E4" s="31">
        <v>747.57281553398059</v>
      </c>
      <c r="F4" s="47">
        <v>323.30097087378641</v>
      </c>
      <c r="G4" s="47">
        <v>258.252427184466</v>
      </c>
      <c r="H4" s="47">
        <v>621.35922330097083</v>
      </c>
      <c r="I4" s="47">
        <v>195.14563106796115</v>
      </c>
      <c r="J4" s="47">
        <v>373.78640776699029</v>
      </c>
      <c r="K4" s="40">
        <f>(C4*$C$3)+(D4*$D$3)+(E4*$E$3)+(F4*F$3)+(G4*G$3)+(H4*H$3)+(I4*I$3)+(J4*J$3)</f>
        <v>100821.79223300972</v>
      </c>
      <c r="L4" s="8"/>
      <c r="M4" s="9" t="s">
        <v>3</v>
      </c>
      <c r="N4" s="10">
        <v>0.01</v>
      </c>
      <c r="O4" s="11"/>
      <c r="Q4" s="58"/>
      <c r="R4" s="58"/>
      <c r="S4" s="59"/>
      <c r="U4" s="76">
        <v>46048</v>
      </c>
      <c r="V4" s="14">
        <f t="shared" si="0"/>
        <v>33</v>
      </c>
      <c r="W4" s="77">
        <v>46081</v>
      </c>
      <c r="X4" s="14" t="s">
        <v>47</v>
      </c>
      <c r="Y4" s="78">
        <v>51</v>
      </c>
      <c r="Z4" s="79" t="s">
        <v>39</v>
      </c>
      <c r="AA4" s="79" t="s">
        <v>42</v>
      </c>
      <c r="AB4" s="80">
        <v>35</v>
      </c>
      <c r="AC4" s="79" t="s">
        <v>41</v>
      </c>
      <c r="AD4" s="81">
        <v>735</v>
      </c>
      <c r="AE4" s="82">
        <v>25725</v>
      </c>
      <c r="AF4" s="83"/>
      <c r="AG4" s="82">
        <v>25725</v>
      </c>
      <c r="AH4" t="s">
        <v>48</v>
      </c>
    </row>
    <row r="5" spans="2:34" x14ac:dyDescent="0.25">
      <c r="B5" s="5">
        <v>46024</v>
      </c>
      <c r="C5" s="34">
        <v>1945</v>
      </c>
      <c r="D5" s="50"/>
      <c r="E5" s="31">
        <v>761.1650485436893</v>
      </c>
      <c r="F5" s="47">
        <v>339.80582524271841</v>
      </c>
      <c r="G5" s="47">
        <v>0</v>
      </c>
      <c r="H5" s="47">
        <v>685.43689320388353</v>
      </c>
      <c r="I5" s="47">
        <v>204.85436893203882</v>
      </c>
      <c r="J5" s="47">
        <v>372.81553398058253</v>
      </c>
      <c r="K5" s="40">
        <f t="shared" ref="K5:K34" si="1">(C5*$C$3)+(D5*$D$3)+(E5*$E$3)+(F5*F$3)+(G5*G$3)+(H5*H$3)+(I5*I$3)+(J5*J$3)</f>
        <v>91783.354368932036</v>
      </c>
      <c r="L5" s="8"/>
      <c r="M5" s="9" t="s">
        <v>4</v>
      </c>
      <c r="N5" s="10">
        <v>1E-3</v>
      </c>
      <c r="O5" s="11"/>
      <c r="Q5" s="56"/>
      <c r="R5" s="10"/>
      <c r="S5" s="57"/>
      <c r="U5" s="76">
        <v>46048</v>
      </c>
      <c r="V5" s="14">
        <f t="shared" si="0"/>
        <v>33</v>
      </c>
      <c r="W5" s="77">
        <v>46081</v>
      </c>
      <c r="X5" s="14" t="s">
        <v>47</v>
      </c>
      <c r="Y5" s="78">
        <v>51</v>
      </c>
      <c r="Z5" s="79" t="s">
        <v>39</v>
      </c>
      <c r="AA5" s="79" t="s">
        <v>43</v>
      </c>
      <c r="AB5" s="80">
        <v>35</v>
      </c>
      <c r="AC5" s="79" t="s">
        <v>41</v>
      </c>
      <c r="AD5" s="81">
        <v>710</v>
      </c>
      <c r="AE5" s="82">
        <v>24850</v>
      </c>
      <c r="AF5" s="83"/>
      <c r="AG5" s="82">
        <v>24850</v>
      </c>
      <c r="AH5" t="s">
        <v>48</v>
      </c>
    </row>
    <row r="6" spans="2:34" x14ac:dyDescent="0.25">
      <c r="B6" s="5">
        <v>46025</v>
      </c>
      <c r="C6" s="34">
        <v>2237</v>
      </c>
      <c r="D6" s="50"/>
      <c r="E6" s="31">
        <v>717.47572815533977</v>
      </c>
      <c r="F6" s="47">
        <v>264.07766990291259</v>
      </c>
      <c r="G6" s="47">
        <v>456.31067961165047</v>
      </c>
      <c r="H6" s="47">
        <v>642.71844660194176</v>
      </c>
      <c r="I6" s="47">
        <v>194.17475728155338</v>
      </c>
      <c r="J6" s="47">
        <v>345.14563106796118</v>
      </c>
      <c r="K6" s="40">
        <f t="shared" si="1"/>
        <v>103452.03203883496</v>
      </c>
      <c r="L6" s="8"/>
      <c r="M6" s="9" t="s">
        <v>5</v>
      </c>
      <c r="N6" s="10"/>
      <c r="O6" s="11"/>
      <c r="U6" s="76">
        <v>46048</v>
      </c>
      <c r="V6" s="14">
        <f t="shared" si="0"/>
        <v>33</v>
      </c>
      <c r="W6" s="77">
        <v>46081</v>
      </c>
      <c r="X6" s="14" t="s">
        <v>47</v>
      </c>
      <c r="Y6" s="78">
        <v>51</v>
      </c>
      <c r="Z6" s="79" t="s">
        <v>39</v>
      </c>
      <c r="AA6" s="79" t="s">
        <v>44</v>
      </c>
      <c r="AB6" s="80">
        <v>287</v>
      </c>
      <c r="AC6" s="79" t="s">
        <v>41</v>
      </c>
      <c r="AD6" s="81">
        <v>730</v>
      </c>
      <c r="AE6" s="82">
        <v>209510</v>
      </c>
      <c r="AF6" s="83"/>
      <c r="AG6" s="82">
        <v>209510</v>
      </c>
      <c r="AH6" t="s">
        <v>48</v>
      </c>
    </row>
    <row r="7" spans="2:34" x14ac:dyDescent="0.25">
      <c r="B7" s="5">
        <v>46026</v>
      </c>
      <c r="C7" s="34">
        <v>2207</v>
      </c>
      <c r="D7" s="50"/>
      <c r="E7" s="31">
        <v>731.55339805825236</v>
      </c>
      <c r="F7" s="47">
        <v>325.72815533980582</v>
      </c>
      <c r="G7" s="47">
        <v>250.48543689320388</v>
      </c>
      <c r="H7" s="47">
        <v>666.01941747572812</v>
      </c>
      <c r="I7" s="47">
        <v>189.32038834951456</v>
      </c>
      <c r="J7" s="47">
        <v>339.80582524271841</v>
      </c>
      <c r="K7" s="40">
        <f t="shared" si="1"/>
        <v>100321.13883495145</v>
      </c>
      <c r="L7" s="8"/>
      <c r="M7" s="9" t="s">
        <v>6</v>
      </c>
      <c r="N7" s="10"/>
      <c r="O7" s="11">
        <f>-'ARALIK 2025'!O39</f>
        <v>0</v>
      </c>
      <c r="U7" s="76">
        <v>46048</v>
      </c>
      <c r="V7" s="14">
        <f t="shared" si="0"/>
        <v>33</v>
      </c>
      <c r="W7" s="77">
        <v>46081</v>
      </c>
      <c r="X7" s="14" t="s">
        <v>47</v>
      </c>
      <c r="Y7" s="78">
        <v>51</v>
      </c>
      <c r="Z7" s="79" t="s">
        <v>39</v>
      </c>
      <c r="AA7" s="79" t="s">
        <v>45</v>
      </c>
      <c r="AB7" s="80">
        <v>130</v>
      </c>
      <c r="AC7" s="79" t="s">
        <v>41</v>
      </c>
      <c r="AD7" s="81">
        <v>745</v>
      </c>
      <c r="AE7" s="82">
        <v>96850</v>
      </c>
      <c r="AF7" s="83"/>
      <c r="AG7" s="82">
        <v>96850</v>
      </c>
      <c r="AH7" t="s">
        <v>48</v>
      </c>
    </row>
    <row r="8" spans="2:34" x14ac:dyDescent="0.25">
      <c r="B8" s="5">
        <v>46027</v>
      </c>
      <c r="C8" s="34">
        <v>2262.5</v>
      </c>
      <c r="D8" s="50"/>
      <c r="E8" s="31">
        <v>748.54368932038835</v>
      </c>
      <c r="F8" s="47">
        <v>339.80582524271841</v>
      </c>
      <c r="G8" s="47">
        <v>250.48543689320388</v>
      </c>
      <c r="H8" s="47">
        <v>642.71844660194176</v>
      </c>
      <c r="I8" s="47">
        <v>201.94174757281553</v>
      </c>
      <c r="J8" s="47">
        <v>342.23300970873788</v>
      </c>
      <c r="K8" s="40">
        <f t="shared" si="1"/>
        <v>101989.25970873787</v>
      </c>
      <c r="L8" s="52"/>
      <c r="M8" s="13"/>
      <c r="N8" s="14"/>
      <c r="O8" s="51"/>
      <c r="U8" s="76">
        <v>46048</v>
      </c>
      <c r="V8" s="14">
        <f t="shared" si="0"/>
        <v>33</v>
      </c>
      <c r="W8" s="77">
        <v>46081</v>
      </c>
      <c r="X8" s="14" t="s">
        <v>47</v>
      </c>
      <c r="Y8" s="78">
        <v>52</v>
      </c>
      <c r="Z8" s="79" t="s">
        <v>39</v>
      </c>
      <c r="AA8" s="79" t="s">
        <v>43</v>
      </c>
      <c r="AB8" s="80">
        <v>30</v>
      </c>
      <c r="AC8" s="79" t="s">
        <v>41</v>
      </c>
      <c r="AD8" s="81">
        <v>710</v>
      </c>
      <c r="AE8" s="82">
        <v>21300</v>
      </c>
      <c r="AF8" s="83"/>
      <c r="AG8" s="82">
        <v>21300</v>
      </c>
      <c r="AH8" t="s">
        <v>48</v>
      </c>
    </row>
    <row r="9" spans="2:34" x14ac:dyDescent="0.25">
      <c r="B9" s="5">
        <v>46028</v>
      </c>
      <c r="C9" s="34">
        <v>2248</v>
      </c>
      <c r="D9" s="50"/>
      <c r="E9" s="31">
        <v>761.65048543689318</v>
      </c>
      <c r="F9" s="47">
        <v>339.32038834951453</v>
      </c>
      <c r="G9" s="47">
        <v>249.02912621359224</v>
      </c>
      <c r="H9" s="47">
        <v>644.66019417475729</v>
      </c>
      <c r="I9" s="47">
        <v>207.76699029126212</v>
      </c>
      <c r="J9" s="47">
        <v>356.31067961165047</v>
      </c>
      <c r="K9" s="40">
        <f t="shared" si="1"/>
        <v>102383.51650485436</v>
      </c>
      <c r="L9" s="54"/>
      <c r="M9" s="13"/>
      <c r="N9" s="14"/>
      <c r="O9" s="51"/>
      <c r="P9" t="s">
        <v>58</v>
      </c>
      <c r="U9" s="76">
        <v>46048</v>
      </c>
      <c r="V9" s="14">
        <f t="shared" si="0"/>
        <v>33</v>
      </c>
      <c r="W9" s="77">
        <v>46081</v>
      </c>
      <c r="X9" s="14" t="s">
        <v>47</v>
      </c>
      <c r="Y9" s="78">
        <v>52</v>
      </c>
      <c r="Z9" s="79" t="s">
        <v>39</v>
      </c>
      <c r="AA9" s="79" t="s">
        <v>44</v>
      </c>
      <c r="AB9" s="80">
        <v>213</v>
      </c>
      <c r="AC9" s="79" t="s">
        <v>41</v>
      </c>
      <c r="AD9" s="81">
        <v>730</v>
      </c>
      <c r="AE9" s="82">
        <v>155490</v>
      </c>
      <c r="AF9" s="83"/>
      <c r="AG9" s="82">
        <v>155490</v>
      </c>
      <c r="AH9" t="s">
        <v>48</v>
      </c>
    </row>
    <row r="10" spans="2:34" x14ac:dyDescent="0.25">
      <c r="B10" s="5">
        <v>46029</v>
      </c>
      <c r="C10" s="34">
        <v>2292</v>
      </c>
      <c r="D10" s="50"/>
      <c r="E10" s="31">
        <v>741.747572815534</v>
      </c>
      <c r="F10" s="47">
        <v>356.31067961165047</v>
      </c>
      <c r="G10" s="47">
        <v>229.126213592233</v>
      </c>
      <c r="H10" s="47">
        <v>636.89320388349518</v>
      </c>
      <c r="I10" s="47">
        <v>209.70873786407768</v>
      </c>
      <c r="J10" s="47">
        <v>365.04854368932035</v>
      </c>
      <c r="K10" s="40">
        <f t="shared" si="1"/>
        <v>102896.7844660194</v>
      </c>
      <c r="L10" s="52"/>
      <c r="M10" s="13"/>
      <c r="N10" s="14"/>
      <c r="O10" s="51"/>
      <c r="P10" t="s">
        <v>59</v>
      </c>
      <c r="U10" s="76">
        <v>46048</v>
      </c>
      <c r="V10" s="14">
        <f t="shared" si="0"/>
        <v>33</v>
      </c>
      <c r="W10" s="77">
        <v>46081</v>
      </c>
      <c r="X10" s="14" t="s">
        <v>47</v>
      </c>
      <c r="Y10" s="78">
        <v>53</v>
      </c>
      <c r="Z10" s="79" t="s">
        <v>39</v>
      </c>
      <c r="AA10" s="79" t="s">
        <v>46</v>
      </c>
      <c r="AB10" s="80">
        <v>10</v>
      </c>
      <c r="AC10" s="79" t="s">
        <v>41</v>
      </c>
      <c r="AD10" s="81">
        <v>730</v>
      </c>
      <c r="AE10" s="82">
        <v>7300</v>
      </c>
      <c r="AF10" s="83"/>
      <c r="AG10" s="82">
        <v>7300</v>
      </c>
      <c r="AH10" t="s">
        <v>48</v>
      </c>
    </row>
    <row r="11" spans="2:34" x14ac:dyDescent="0.25">
      <c r="B11" s="5">
        <v>46030</v>
      </c>
      <c r="C11" s="34">
        <v>2285</v>
      </c>
      <c r="D11" s="50"/>
      <c r="E11" s="31">
        <v>756.31067961165047</v>
      </c>
      <c r="F11" s="47">
        <v>364.07766990291259</v>
      </c>
      <c r="G11" s="47">
        <v>289.32038834951453</v>
      </c>
      <c r="H11" s="47">
        <v>675.72815533980577</v>
      </c>
      <c r="I11" s="47">
        <v>198.05825242718447</v>
      </c>
      <c r="J11" s="47">
        <v>363.10679611650482</v>
      </c>
      <c r="K11" s="40">
        <f t="shared" si="1"/>
        <v>105043.1213592233</v>
      </c>
      <c r="L11" s="52">
        <v>46041</v>
      </c>
      <c r="M11" s="13" t="s">
        <v>38</v>
      </c>
      <c r="N11" s="14"/>
      <c r="O11" s="51">
        <v>1500000</v>
      </c>
      <c r="U11" s="76">
        <v>46048</v>
      </c>
      <c r="V11" s="14">
        <f t="shared" si="0"/>
        <v>33</v>
      </c>
      <c r="W11" s="77">
        <v>46081</v>
      </c>
      <c r="X11" s="14" t="s">
        <v>47</v>
      </c>
      <c r="Y11" s="78">
        <v>53</v>
      </c>
      <c r="Z11" s="79" t="s">
        <v>39</v>
      </c>
      <c r="AA11" s="79" t="s">
        <v>42</v>
      </c>
      <c r="AB11" s="80">
        <v>20</v>
      </c>
      <c r="AC11" s="79" t="s">
        <v>41</v>
      </c>
      <c r="AD11" s="81">
        <v>735</v>
      </c>
      <c r="AE11" s="82">
        <v>14700</v>
      </c>
      <c r="AF11" s="83"/>
      <c r="AG11" s="82">
        <v>14700</v>
      </c>
      <c r="AH11" t="s">
        <v>48</v>
      </c>
    </row>
    <row r="12" spans="2:34" x14ac:dyDescent="0.25">
      <c r="B12" s="5">
        <v>46031</v>
      </c>
      <c r="C12" s="34">
        <v>2019</v>
      </c>
      <c r="D12" s="50"/>
      <c r="E12" s="31">
        <v>847.57281553398059</v>
      </c>
      <c r="F12" s="47">
        <v>385.43689320388347</v>
      </c>
      <c r="G12" s="47">
        <v>273.78640776699029</v>
      </c>
      <c r="H12" s="47">
        <v>676.69902912621353</v>
      </c>
      <c r="I12" s="47">
        <v>210.67961165048544</v>
      </c>
      <c r="J12" s="47">
        <v>348.54368932038835</v>
      </c>
      <c r="K12" s="40">
        <f t="shared" si="1"/>
        <v>101424.60291262137</v>
      </c>
      <c r="L12" s="55"/>
      <c r="M12" s="13"/>
      <c r="N12" s="14"/>
      <c r="O12" s="51"/>
      <c r="U12" s="76">
        <v>46048</v>
      </c>
      <c r="V12" s="14">
        <f t="shared" si="0"/>
        <v>33</v>
      </c>
      <c r="W12" s="77">
        <v>46081</v>
      </c>
      <c r="X12" s="14" t="s">
        <v>47</v>
      </c>
      <c r="Y12" s="78">
        <v>53</v>
      </c>
      <c r="Z12" s="79" t="s">
        <v>39</v>
      </c>
      <c r="AA12" s="79" t="s">
        <v>43</v>
      </c>
      <c r="AB12" s="80">
        <v>30</v>
      </c>
      <c r="AC12" s="79" t="s">
        <v>41</v>
      </c>
      <c r="AD12" s="81">
        <v>710</v>
      </c>
      <c r="AE12" s="82">
        <v>21300</v>
      </c>
      <c r="AF12" s="83"/>
      <c r="AG12" s="82">
        <v>21300</v>
      </c>
      <c r="AH12" t="s">
        <v>48</v>
      </c>
    </row>
    <row r="13" spans="2:34" x14ac:dyDescent="0.25">
      <c r="B13" s="5">
        <v>46032</v>
      </c>
      <c r="C13" s="34">
        <v>2311</v>
      </c>
      <c r="D13" s="50"/>
      <c r="E13" s="31">
        <v>627.18446601941741</v>
      </c>
      <c r="F13" s="47">
        <v>286.40776699029124</v>
      </c>
      <c r="G13" s="47">
        <v>283.49514563106794</v>
      </c>
      <c r="H13" s="47">
        <v>665.04854368932035</v>
      </c>
      <c r="I13" s="47">
        <v>211.65048543689321</v>
      </c>
      <c r="J13" s="47">
        <v>346.60194174757282</v>
      </c>
      <c r="K13" s="40">
        <f t="shared" si="1"/>
        <v>100778.57184466018</v>
      </c>
      <c r="L13" s="55" t="s">
        <v>51</v>
      </c>
      <c r="M13" s="13"/>
      <c r="N13" s="14"/>
      <c r="O13" s="51">
        <v>6435.6</v>
      </c>
      <c r="Q13" s="25">
        <v>700672.35</v>
      </c>
      <c r="U13" s="76">
        <v>46048</v>
      </c>
      <c r="V13" s="14">
        <f t="shared" si="0"/>
        <v>33</v>
      </c>
      <c r="W13" s="77">
        <v>46081</v>
      </c>
      <c r="X13" s="14" t="s">
        <v>47</v>
      </c>
      <c r="Y13" s="78">
        <v>53</v>
      </c>
      <c r="Z13" s="79" t="s">
        <v>39</v>
      </c>
      <c r="AA13" s="79" t="s">
        <v>44</v>
      </c>
      <c r="AB13" s="80">
        <v>360</v>
      </c>
      <c r="AC13" s="79" t="s">
        <v>41</v>
      </c>
      <c r="AD13" s="81">
        <v>730</v>
      </c>
      <c r="AE13" s="82">
        <v>262800</v>
      </c>
      <c r="AF13" s="83"/>
      <c r="AG13" s="82">
        <v>262800</v>
      </c>
      <c r="AH13" t="s">
        <v>48</v>
      </c>
    </row>
    <row r="14" spans="2:34" x14ac:dyDescent="0.25">
      <c r="B14" s="5">
        <v>46033</v>
      </c>
      <c r="C14" s="34">
        <v>2165</v>
      </c>
      <c r="D14" s="50"/>
      <c r="E14" s="31">
        <v>730.09708737864071</v>
      </c>
      <c r="F14" s="47">
        <v>356.31067961165047</v>
      </c>
      <c r="G14" s="47">
        <v>297.08737864077671</v>
      </c>
      <c r="H14" s="47">
        <v>646.60194174757282</v>
      </c>
      <c r="I14" s="47">
        <v>204.85436893203882</v>
      </c>
      <c r="J14" s="47">
        <v>353.39805825242718</v>
      </c>
      <c r="K14" s="40">
        <f t="shared" si="1"/>
        <v>101246.34466019417</v>
      </c>
      <c r="L14" s="52"/>
      <c r="M14" s="13"/>
      <c r="N14" s="14"/>
      <c r="O14" s="51"/>
      <c r="Q14" s="44">
        <v>715731.45</v>
      </c>
      <c r="S14">
        <v>0.3</v>
      </c>
      <c r="U14" s="84">
        <v>46051</v>
      </c>
      <c r="V14" s="14">
        <f t="shared" ref="V14" si="2">W14-U14</f>
        <v>30</v>
      </c>
      <c r="W14" s="77">
        <v>46081</v>
      </c>
      <c r="X14" s="14" t="s">
        <v>47</v>
      </c>
      <c r="Y14" s="85">
        <v>66</v>
      </c>
      <c r="Z14" s="86" t="s">
        <v>39</v>
      </c>
      <c r="AA14" s="86" t="s">
        <v>49</v>
      </c>
      <c r="AB14" s="87">
        <v>65</v>
      </c>
      <c r="AC14" s="86" t="s">
        <v>41</v>
      </c>
      <c r="AD14" s="88">
        <v>702.97029999999995</v>
      </c>
      <c r="AE14" s="89">
        <v>45693.07</v>
      </c>
      <c r="AF14" s="89">
        <v>456.93</v>
      </c>
      <c r="AG14" s="89">
        <v>46150</v>
      </c>
      <c r="AH14" t="s">
        <v>48</v>
      </c>
    </row>
    <row r="15" spans="2:34" x14ac:dyDescent="0.25">
      <c r="B15" s="5">
        <v>46034</v>
      </c>
      <c r="C15" s="34">
        <v>2194</v>
      </c>
      <c r="D15" s="50"/>
      <c r="E15" s="31">
        <v>742.23300970873788</v>
      </c>
      <c r="F15" s="47">
        <v>364.07766990291259</v>
      </c>
      <c r="G15" s="47">
        <v>314.56310679611647</v>
      </c>
      <c r="H15" s="47">
        <v>661.65048543689318</v>
      </c>
      <c r="I15" s="47">
        <v>212.13592233009709</v>
      </c>
      <c r="J15" s="47">
        <v>322.33009708737865</v>
      </c>
      <c r="K15" s="40">
        <f t="shared" si="1"/>
        <v>102474.0932038835</v>
      </c>
      <c r="L15" s="61">
        <v>46070</v>
      </c>
      <c r="M15" s="13" t="s">
        <v>63</v>
      </c>
      <c r="N15" s="14"/>
      <c r="O15" s="60">
        <v>2000000</v>
      </c>
      <c r="Q15" s="44">
        <v>0</v>
      </c>
      <c r="S15" s="44">
        <f>S14*C37</f>
        <v>45200.390999999989</v>
      </c>
      <c r="U15" s="84">
        <v>46051</v>
      </c>
      <c r="V15" s="14">
        <f t="shared" ref="V15" si="3">W15-U15</f>
        <v>30</v>
      </c>
      <c r="W15" s="77">
        <v>46081</v>
      </c>
      <c r="X15" s="14" t="s">
        <v>47</v>
      </c>
      <c r="Y15" s="85">
        <v>66</v>
      </c>
      <c r="Z15" s="86" t="s">
        <v>39</v>
      </c>
      <c r="AA15" s="86" t="s">
        <v>50</v>
      </c>
      <c r="AB15" s="87">
        <v>40</v>
      </c>
      <c r="AC15" s="86" t="s">
        <v>41</v>
      </c>
      <c r="AD15" s="88">
        <v>643.56435999999997</v>
      </c>
      <c r="AE15" s="89">
        <v>25742.57</v>
      </c>
      <c r="AF15" s="89">
        <v>257.43</v>
      </c>
      <c r="AG15" s="89">
        <v>26000</v>
      </c>
      <c r="AH15" t="s">
        <v>48</v>
      </c>
    </row>
    <row r="16" spans="2:34" x14ac:dyDescent="0.25">
      <c r="B16" s="5">
        <v>46035</v>
      </c>
      <c r="C16" s="34">
        <v>2237</v>
      </c>
      <c r="D16" s="50"/>
      <c r="E16" s="31">
        <v>757.28155339805824</v>
      </c>
      <c r="F16" s="47">
        <v>384.46601941747571</v>
      </c>
      <c r="G16" s="47">
        <v>300.97087378640776</v>
      </c>
      <c r="H16" s="47">
        <v>649.02912621359224</v>
      </c>
      <c r="I16" s="47">
        <v>223.78640776699029</v>
      </c>
      <c r="J16" s="47">
        <v>384.95145631067959</v>
      </c>
      <c r="K16" s="40">
        <f t="shared" si="1"/>
        <v>105168.43980582526</v>
      </c>
      <c r="L16" s="61"/>
      <c r="M16" s="13"/>
      <c r="N16" s="14"/>
      <c r="O16" s="15"/>
      <c r="Q16" s="44">
        <v>720694.59</v>
      </c>
      <c r="S16" s="44">
        <f>S15*0.01</f>
        <v>452.00390999999991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90"/>
    </row>
    <row r="17" spans="2:19" x14ac:dyDescent="0.25">
      <c r="B17" s="5">
        <v>46036</v>
      </c>
      <c r="C17" s="34">
        <v>2182</v>
      </c>
      <c r="D17" s="50"/>
      <c r="E17" s="31">
        <v>704.36893203883494</v>
      </c>
      <c r="F17" s="47">
        <v>337.86407766990288</v>
      </c>
      <c r="G17" s="47">
        <v>300</v>
      </c>
      <c r="H17" s="47">
        <v>674.757281553398</v>
      </c>
      <c r="I17" s="47">
        <v>211.65048543689321</v>
      </c>
      <c r="J17" s="47">
        <v>407.76699029126212</v>
      </c>
      <c r="K17" s="40">
        <f t="shared" si="1"/>
        <v>102632.08543689321</v>
      </c>
      <c r="L17" s="61"/>
      <c r="M17" s="13"/>
      <c r="N17" s="14"/>
      <c r="O17" s="15"/>
      <c r="Q17">
        <v>0</v>
      </c>
      <c r="S17" s="113">
        <f>+S15+S16</f>
        <v>45652.394909999988</v>
      </c>
    </row>
    <row r="18" spans="2:19" x14ac:dyDescent="0.25">
      <c r="B18" s="5">
        <v>46037</v>
      </c>
      <c r="C18" s="34">
        <v>2167</v>
      </c>
      <c r="D18" s="50"/>
      <c r="E18" s="31">
        <v>732.52427184466012</v>
      </c>
      <c r="F18" s="47">
        <v>331.06796116504853</v>
      </c>
      <c r="G18" s="47">
        <v>324.27184466019418</v>
      </c>
      <c r="H18" s="47">
        <v>673.30097087378635</v>
      </c>
      <c r="I18" s="47">
        <v>216.01941747572815</v>
      </c>
      <c r="J18" s="47">
        <v>374.27184466019418</v>
      </c>
      <c r="K18" s="40">
        <f t="shared" si="1"/>
        <v>102633.11941747571</v>
      </c>
      <c r="L18" s="61"/>
      <c r="M18" s="13"/>
      <c r="N18" s="14"/>
      <c r="O18" s="15"/>
      <c r="Q18">
        <v>0</v>
      </c>
      <c r="S18" s="25"/>
    </row>
    <row r="19" spans="2:19" x14ac:dyDescent="0.25">
      <c r="B19" s="5">
        <v>46038</v>
      </c>
      <c r="C19" s="34">
        <v>2204</v>
      </c>
      <c r="D19" s="50"/>
      <c r="E19" s="31">
        <v>724.27184466019412</v>
      </c>
      <c r="F19" s="47">
        <v>345.63106796116506</v>
      </c>
      <c r="G19" s="47">
        <v>313.59223300970871</v>
      </c>
      <c r="H19" s="47">
        <v>631.06796116504847</v>
      </c>
      <c r="I19" s="47">
        <v>197.08737864077671</v>
      </c>
      <c r="J19" s="47">
        <v>381.55339805825241</v>
      </c>
      <c r="K19" s="40">
        <f t="shared" si="1"/>
        <v>102180.44271844662</v>
      </c>
      <c r="L19" s="12"/>
      <c r="M19" s="13"/>
      <c r="N19" s="14"/>
      <c r="O19" s="15"/>
      <c r="Q19">
        <v>0</v>
      </c>
    </row>
    <row r="20" spans="2:19" x14ac:dyDescent="0.25">
      <c r="B20" s="5">
        <v>46039</v>
      </c>
      <c r="C20" s="34">
        <v>2216</v>
      </c>
      <c r="D20" s="50"/>
      <c r="E20" s="31">
        <v>730.09708737864071</v>
      </c>
      <c r="F20" s="47">
        <v>359.22330097087377</v>
      </c>
      <c r="G20" s="47">
        <v>313.59223300970871</v>
      </c>
      <c r="H20" s="47">
        <v>668.93203883495141</v>
      </c>
      <c r="I20" s="47">
        <v>220.87378640776697</v>
      </c>
      <c r="J20" s="47">
        <v>381.55339805825241</v>
      </c>
      <c r="K20" s="40">
        <f t="shared" si="1"/>
        <v>104162.79029126212</v>
      </c>
      <c r="L20" s="16"/>
      <c r="M20" s="13"/>
      <c r="N20" s="14"/>
      <c r="O20" s="15"/>
      <c r="Q20" s="25">
        <v>740695.62</v>
      </c>
      <c r="S20" s="25">
        <v>24.75</v>
      </c>
    </row>
    <row r="21" spans="2:19" x14ac:dyDescent="0.25">
      <c r="B21" s="5">
        <v>46040</v>
      </c>
      <c r="C21" s="34">
        <v>2241.5</v>
      </c>
      <c r="D21" s="50"/>
      <c r="E21" s="31">
        <v>702.91262135922329</v>
      </c>
      <c r="F21" s="47">
        <v>330.09708737864077</v>
      </c>
      <c r="G21" s="47">
        <v>344.66019417475729</v>
      </c>
      <c r="H21" s="47">
        <v>625.24271844660188</v>
      </c>
      <c r="I21" s="47">
        <v>198.05825242718447</v>
      </c>
      <c r="J21" s="47">
        <v>389.80582524271841</v>
      </c>
      <c r="K21" s="40">
        <f t="shared" si="1"/>
        <v>102927.49368932038</v>
      </c>
      <c r="L21" s="16"/>
      <c r="M21" s="13"/>
      <c r="N21" s="14"/>
      <c r="O21" s="15"/>
      <c r="Q21" s="44">
        <v>0</v>
      </c>
      <c r="S21">
        <v>21.3</v>
      </c>
    </row>
    <row r="22" spans="2:19" x14ac:dyDescent="0.25">
      <c r="B22" s="5">
        <v>46041</v>
      </c>
      <c r="C22" s="34">
        <v>2239.5</v>
      </c>
      <c r="D22" s="50"/>
      <c r="E22" s="31">
        <v>726.21359223300965</v>
      </c>
      <c r="F22" s="47">
        <v>347.57281553398059</v>
      </c>
      <c r="G22" s="47">
        <v>339.80582524271841</v>
      </c>
      <c r="H22" s="47">
        <v>632.52427184466023</v>
      </c>
      <c r="I22" s="47">
        <v>212.13592233009709</v>
      </c>
      <c r="J22" s="47">
        <v>392.23300970873788</v>
      </c>
      <c r="K22" s="40">
        <f t="shared" si="1"/>
        <v>104156.68980582524</v>
      </c>
      <c r="L22" s="16"/>
      <c r="M22" s="13"/>
      <c r="N22" s="14"/>
      <c r="O22" s="15"/>
      <c r="Q22" s="44">
        <v>317874.27</v>
      </c>
      <c r="S22" s="25">
        <f>S20-S21</f>
        <v>3.4499999999999993</v>
      </c>
    </row>
    <row r="23" spans="2:19" x14ac:dyDescent="0.25">
      <c r="B23" s="5">
        <v>46042</v>
      </c>
      <c r="C23" s="34">
        <v>2253</v>
      </c>
      <c r="D23" s="50"/>
      <c r="E23" s="31">
        <v>708.73786407766988</v>
      </c>
      <c r="F23" s="47">
        <v>355.82524271844659</v>
      </c>
      <c r="G23" s="47">
        <v>325.24271844660194</v>
      </c>
      <c r="H23" s="47">
        <v>627.18446601941741</v>
      </c>
      <c r="I23" s="47">
        <v>204.36893203883494</v>
      </c>
      <c r="J23" s="47">
        <v>383.98058252427182</v>
      </c>
      <c r="K23" s="40">
        <f t="shared" si="1"/>
        <v>103482.63786407767</v>
      </c>
      <c r="L23" s="16"/>
      <c r="M23" s="13"/>
      <c r="N23" s="14"/>
      <c r="O23" s="15"/>
      <c r="Q23" s="44">
        <v>0</v>
      </c>
      <c r="S23" s="25">
        <v>49908.79</v>
      </c>
    </row>
    <row r="24" spans="2:19" x14ac:dyDescent="0.25">
      <c r="B24" s="5">
        <v>46043</v>
      </c>
      <c r="C24" s="34">
        <v>2229</v>
      </c>
      <c r="D24" s="50"/>
      <c r="E24" s="31">
        <v>730.09708737864071</v>
      </c>
      <c r="F24" s="47">
        <v>354.85436893203882</v>
      </c>
      <c r="G24" s="47">
        <v>344.66019417475729</v>
      </c>
      <c r="H24" s="47">
        <v>650</v>
      </c>
      <c r="I24" s="47">
        <v>193.20388349514562</v>
      </c>
      <c r="J24" s="47">
        <v>390.77669902912618</v>
      </c>
      <c r="K24" s="40">
        <f t="shared" si="1"/>
        <v>104212.2145631068</v>
      </c>
      <c r="L24" s="16"/>
      <c r="M24" s="13"/>
      <c r="N24" s="14"/>
      <c r="O24" s="15"/>
      <c r="Q24" s="44">
        <v>0</v>
      </c>
      <c r="S24" s="25">
        <f>S23*S22</f>
        <v>172185.32549999998</v>
      </c>
    </row>
    <row r="25" spans="2:19" x14ac:dyDescent="0.25">
      <c r="B25" s="92">
        <v>46044</v>
      </c>
      <c r="C25" s="93">
        <v>2215</v>
      </c>
      <c r="D25" s="94"/>
      <c r="E25" s="95">
        <v>693.20388349514565</v>
      </c>
      <c r="F25" s="96">
        <v>340.2912621359223</v>
      </c>
      <c r="G25" s="96">
        <v>327.66990291262135</v>
      </c>
      <c r="H25" s="96">
        <v>587.37864077669906</v>
      </c>
      <c r="I25" s="96">
        <v>204.36893203883494</v>
      </c>
      <c r="J25" s="96">
        <v>397.57281553398059</v>
      </c>
      <c r="K25" s="40">
        <f t="shared" si="1"/>
        <v>101504.83980582524</v>
      </c>
      <c r="L25" s="16"/>
      <c r="M25" s="13"/>
      <c r="N25" s="14"/>
      <c r="O25" s="15"/>
      <c r="Q25" s="25">
        <v>0</v>
      </c>
      <c r="S25">
        <f>S24*0.01</f>
        <v>1721.8532549999998</v>
      </c>
    </row>
    <row r="26" spans="2:19" x14ac:dyDescent="0.25">
      <c r="B26" s="92">
        <v>46045</v>
      </c>
      <c r="C26" s="93">
        <v>2300</v>
      </c>
      <c r="D26" s="94"/>
      <c r="E26" s="95">
        <v>702.47</v>
      </c>
      <c r="F26" s="96">
        <v>342.23300970873788</v>
      </c>
      <c r="G26" s="96">
        <v>328.15533980582524</v>
      </c>
      <c r="H26" s="96">
        <v>650.97087378640776</v>
      </c>
      <c r="I26" s="96">
        <v>202.91262135922329</v>
      </c>
      <c r="J26" s="96">
        <v>411.1650485436893</v>
      </c>
      <c r="K26" s="40">
        <f t="shared" si="1"/>
        <v>105177.41682524272</v>
      </c>
      <c r="L26" s="16"/>
      <c r="M26" s="13"/>
      <c r="N26" s="14"/>
      <c r="O26" s="15"/>
      <c r="Q26" s="45">
        <v>219558.93</v>
      </c>
      <c r="S26" s="115">
        <f>+S24+S25</f>
        <v>173907.17875499997</v>
      </c>
    </row>
    <row r="27" spans="2:19" x14ac:dyDescent="0.25">
      <c r="B27" s="92">
        <v>46046</v>
      </c>
      <c r="C27" s="93">
        <v>2358.5</v>
      </c>
      <c r="D27" s="94"/>
      <c r="E27" s="95">
        <v>744.66019417475729</v>
      </c>
      <c r="F27" s="96">
        <v>319.41747572815535</v>
      </c>
      <c r="G27" s="96">
        <v>344.66019417475729</v>
      </c>
      <c r="H27" s="96">
        <v>687.86407766990294</v>
      </c>
      <c r="I27" s="96">
        <v>190.29126213592232</v>
      </c>
      <c r="J27" s="96">
        <v>389.32038834951453</v>
      </c>
      <c r="K27" s="40">
        <f t="shared" si="1"/>
        <v>107239.39951456309</v>
      </c>
      <c r="L27" s="91" t="s">
        <v>64</v>
      </c>
      <c r="M27" s="13"/>
      <c r="N27" s="14"/>
      <c r="O27" s="97">
        <v>-173907.178755</v>
      </c>
    </row>
    <row r="28" spans="2:19" x14ac:dyDescent="0.25">
      <c r="B28" s="92">
        <v>46047</v>
      </c>
      <c r="C28" s="93">
        <v>2388</v>
      </c>
      <c r="D28" s="94"/>
      <c r="E28" s="95">
        <v>720.87378640776694</v>
      </c>
      <c r="F28" s="96">
        <v>350.48543689320388</v>
      </c>
      <c r="G28" s="96">
        <v>353.88349514563106</v>
      </c>
      <c r="H28" s="96">
        <v>637.86407766990294</v>
      </c>
      <c r="I28" s="96">
        <v>190.77669902912621</v>
      </c>
      <c r="J28" s="96">
        <v>394.17475728155341</v>
      </c>
      <c r="K28" s="40">
        <f t="shared" si="1"/>
        <v>107268.04077669904</v>
      </c>
      <c r="L28" s="16"/>
      <c r="M28" s="13"/>
      <c r="N28" s="14"/>
      <c r="O28" s="15"/>
      <c r="Q28" s="25">
        <f>SUM(Q13:Q27)</f>
        <v>3415227.21</v>
      </c>
      <c r="R28" s="25"/>
    </row>
    <row r="29" spans="2:19" x14ac:dyDescent="0.25">
      <c r="B29" s="92">
        <v>46048</v>
      </c>
      <c r="C29" s="93">
        <v>2309.5</v>
      </c>
      <c r="D29" s="94"/>
      <c r="E29" s="95">
        <v>728.64077669902906</v>
      </c>
      <c r="F29" s="96">
        <v>380.09708737864077</v>
      </c>
      <c r="G29" s="96">
        <v>348.54368932038835</v>
      </c>
      <c r="H29" s="96">
        <v>617.96116504854365</v>
      </c>
      <c r="I29" s="96">
        <v>202.42718446601941</v>
      </c>
      <c r="J29" s="96">
        <v>415.04854368932035</v>
      </c>
      <c r="K29" s="40">
        <f t="shared" si="1"/>
        <v>106547.25291262135</v>
      </c>
      <c r="L29" s="16"/>
      <c r="M29" s="13"/>
      <c r="N29" s="14"/>
      <c r="O29" s="15"/>
      <c r="Q29" s="25"/>
      <c r="R29" s="25"/>
      <c r="S29" s="114">
        <f>+S26+S17</f>
        <v>219559.57366499997</v>
      </c>
    </row>
    <row r="30" spans="2:19" x14ac:dyDescent="0.25">
      <c r="B30" s="92">
        <v>46049</v>
      </c>
      <c r="C30" s="93">
        <v>2300</v>
      </c>
      <c r="D30" s="94"/>
      <c r="E30" s="95">
        <v>712.13592233009706</v>
      </c>
      <c r="F30" s="96">
        <v>372.81553398058253</v>
      </c>
      <c r="G30" s="96">
        <v>372.33009708737865</v>
      </c>
      <c r="H30" s="96">
        <v>684.46601941747576</v>
      </c>
      <c r="I30" s="96">
        <v>202.91262135922329</v>
      </c>
      <c r="J30" s="96">
        <v>401.94174757281553</v>
      </c>
      <c r="K30" s="40">
        <f t="shared" si="1"/>
        <v>107492.6213592233</v>
      </c>
      <c r="L30" s="16"/>
      <c r="M30" s="13"/>
      <c r="N30" s="14"/>
      <c r="O30" s="15"/>
      <c r="R30" s="25"/>
      <c r="S30" s="25"/>
    </row>
    <row r="31" spans="2:19" x14ac:dyDescent="0.25">
      <c r="B31" s="92">
        <v>46050</v>
      </c>
      <c r="C31" s="93">
        <v>2317</v>
      </c>
      <c r="D31" s="94"/>
      <c r="E31" s="95">
        <v>738.34951456310682</v>
      </c>
      <c r="F31" s="96">
        <v>359.70873786407765</v>
      </c>
      <c r="G31" s="96">
        <v>363.10679611650482</v>
      </c>
      <c r="H31" s="96">
        <v>683.495145631068</v>
      </c>
      <c r="I31" s="96">
        <v>200.48543689320388</v>
      </c>
      <c r="J31" s="96">
        <v>436.89320388349512</v>
      </c>
      <c r="K31" s="40">
        <f t="shared" si="1"/>
        <v>108609.52718446603</v>
      </c>
      <c r="L31" s="16"/>
      <c r="M31" s="13"/>
      <c r="N31" s="14"/>
      <c r="O31" s="15"/>
      <c r="R31" s="25"/>
      <c r="S31" s="25"/>
    </row>
    <row r="32" spans="2:19" x14ac:dyDescent="0.25">
      <c r="B32" s="92">
        <v>46051</v>
      </c>
      <c r="C32" s="93">
        <v>2268</v>
      </c>
      <c r="D32" s="94"/>
      <c r="E32" s="95">
        <v>716.01941747572812</v>
      </c>
      <c r="F32" s="96">
        <v>364.56310679611647</v>
      </c>
      <c r="G32" s="96">
        <v>346.11650485436894</v>
      </c>
      <c r="H32" s="96">
        <v>675.24271844660188</v>
      </c>
      <c r="I32" s="96">
        <v>205.82524271844659</v>
      </c>
      <c r="J32" s="96">
        <v>430.58252427184465</v>
      </c>
      <c r="K32" s="40">
        <f t="shared" si="1"/>
        <v>106635.24466019418</v>
      </c>
      <c r="L32" s="16"/>
      <c r="M32" s="13"/>
      <c r="N32" s="14"/>
      <c r="O32" s="15"/>
      <c r="R32" s="25"/>
    </row>
    <row r="33" spans="2:22" x14ac:dyDescent="0.25">
      <c r="B33" s="92">
        <v>46052</v>
      </c>
      <c r="C33" s="93">
        <v>2302</v>
      </c>
      <c r="D33" s="94"/>
      <c r="E33" s="95">
        <v>712.62135922330094</v>
      </c>
      <c r="F33" s="96">
        <v>362.62135922330094</v>
      </c>
      <c r="G33" s="96">
        <v>374.75728155339806</v>
      </c>
      <c r="H33" s="96">
        <v>676.21359223300965</v>
      </c>
      <c r="I33" s="96">
        <v>201.94174757281553</v>
      </c>
      <c r="J33" s="96">
        <v>354.85436893203882</v>
      </c>
      <c r="K33" s="40">
        <f t="shared" si="1"/>
        <v>106180.7067961165</v>
      </c>
      <c r="L33" s="16"/>
      <c r="M33" s="13"/>
      <c r="N33" s="14"/>
      <c r="O33" s="15"/>
      <c r="R33" s="25"/>
      <c r="S33" s="25"/>
    </row>
    <row r="34" spans="2:22" ht="15.75" thickBot="1" x14ac:dyDescent="0.3">
      <c r="B34" s="92">
        <v>46053</v>
      </c>
      <c r="C34" s="98">
        <v>2309</v>
      </c>
      <c r="D34" s="94"/>
      <c r="E34" s="95">
        <v>724.27184466019412</v>
      </c>
      <c r="F34" s="95">
        <v>346.11650485436894</v>
      </c>
      <c r="G34" s="95">
        <v>355.33980582524271</v>
      </c>
      <c r="H34" s="95">
        <v>644.66019417475729</v>
      </c>
      <c r="I34" s="95">
        <v>201.45631067961165</v>
      </c>
      <c r="J34" s="96">
        <v>414.56310679611647</v>
      </c>
      <c r="K34" s="40">
        <f t="shared" si="1"/>
        <v>106402.18543689321</v>
      </c>
      <c r="L34" s="17"/>
      <c r="M34" s="18"/>
      <c r="N34" s="19"/>
      <c r="O34" s="20"/>
    </row>
    <row r="35" spans="2:22" x14ac:dyDescent="0.25">
      <c r="B35" s="32" t="s">
        <v>7</v>
      </c>
      <c r="C35" s="38">
        <f>SUM(C4:C34)</f>
        <v>69415.5</v>
      </c>
      <c r="D35" s="38">
        <f>SUM(D4:D34)</f>
        <v>0</v>
      </c>
      <c r="E35" s="33">
        <f>SUM(E4:E34)</f>
        <v>22622.858349514561</v>
      </c>
      <c r="F35" s="33">
        <f>SUM(F4:F34)</f>
        <v>10729.611650485436</v>
      </c>
      <c r="G35" s="33">
        <f>SUM(G4:G34)</f>
        <v>9573.3009708737864</v>
      </c>
      <c r="H35" s="33">
        <f t="shared" ref="H35" si="4">SUM(H4:H34)</f>
        <v>20243.689320388348</v>
      </c>
      <c r="I35" s="33">
        <f>SUM(I4:I34)</f>
        <v>6320.8737864077657</v>
      </c>
      <c r="J35" s="33">
        <f>SUM(J4:J34)</f>
        <v>11762.135922330095</v>
      </c>
      <c r="K35" s="38"/>
      <c r="L35" s="35"/>
      <c r="M35" s="197" t="s">
        <v>8</v>
      </c>
      <c r="N35" s="197"/>
      <c r="O35" s="21">
        <f>SUM(O4:O34)</f>
        <v>3332528.4212450003</v>
      </c>
    </row>
    <row r="36" spans="2:22" x14ac:dyDescent="0.25">
      <c r="B36" s="22"/>
      <c r="C36" s="6"/>
      <c r="D36" s="6"/>
      <c r="E36" s="7"/>
      <c r="F36" s="48"/>
      <c r="G36" s="48"/>
      <c r="H36" s="48"/>
      <c r="I36" s="48"/>
      <c r="J36" s="48"/>
      <c r="K36" s="27"/>
      <c r="L36" s="13"/>
      <c r="M36" s="198" t="s">
        <v>9</v>
      </c>
      <c r="N36" s="198"/>
      <c r="O36" s="15">
        <f>K36+K37</f>
        <v>3209227.7609999995</v>
      </c>
    </row>
    <row r="37" spans="2:22" x14ac:dyDescent="0.25">
      <c r="B37" s="22" t="s">
        <v>10</v>
      </c>
      <c r="C37" s="31">
        <f>C35+D35+E35+F35+G35+H35+I35+J35</f>
        <v>150667.96999999997</v>
      </c>
      <c r="D37" s="34"/>
      <c r="E37" s="34"/>
      <c r="F37" s="34"/>
      <c r="G37" s="34"/>
      <c r="H37" s="34"/>
      <c r="I37" s="34"/>
      <c r="J37" s="34"/>
      <c r="K37" s="27">
        <f>SUM(K4:K34)</f>
        <v>3209227.7609999995</v>
      </c>
      <c r="L37" s="13"/>
      <c r="M37" s="14" t="s">
        <v>11</v>
      </c>
      <c r="N37" s="14">
        <v>0.01</v>
      </c>
      <c r="O37" s="15">
        <f>O36*N37</f>
        <v>32092.277609999994</v>
      </c>
      <c r="P37" s="25">
        <f>O36+O37</f>
        <v>3241320.0386099997</v>
      </c>
      <c r="Q37" s="25">
        <v>3415227.21</v>
      </c>
      <c r="R37" s="25">
        <f>Q37-P37</f>
        <v>173907.17139000027</v>
      </c>
      <c r="S37" s="25"/>
    </row>
    <row r="38" spans="2:22" x14ac:dyDescent="0.25">
      <c r="B38" s="22"/>
      <c r="C38" s="6"/>
      <c r="D38" s="14"/>
      <c r="E38" s="7"/>
      <c r="F38" s="48"/>
      <c r="G38" s="48"/>
      <c r="H38" s="48"/>
      <c r="I38" s="48"/>
      <c r="J38" s="48"/>
      <c r="K38" s="27"/>
      <c r="L38" s="13"/>
      <c r="M38" s="14"/>
      <c r="N38" s="14"/>
      <c r="O38" s="15">
        <v>0</v>
      </c>
    </row>
    <row r="39" spans="2:22" ht="15.75" thickBot="1" x14ac:dyDescent="0.3">
      <c r="B39" s="199" t="s">
        <v>12</v>
      </c>
      <c r="C39" s="200"/>
      <c r="D39" s="23"/>
      <c r="E39" s="28"/>
      <c r="F39" s="49"/>
      <c r="G39" s="49"/>
      <c r="H39" s="49"/>
      <c r="I39" s="49"/>
      <c r="J39" s="49"/>
      <c r="K39" s="29"/>
      <c r="L39" s="36"/>
      <c r="M39" s="201" t="s">
        <v>13</v>
      </c>
      <c r="N39" s="201"/>
      <c r="O39" s="24">
        <f>O36+O37+O38-O35</f>
        <v>-91208.382635000627</v>
      </c>
      <c r="P39" s="25"/>
      <c r="U39" s="25"/>
      <c r="V39" s="44"/>
    </row>
    <row r="40" spans="2:22" ht="15.75" thickBot="1" x14ac:dyDescent="0.3"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  <c r="R40" s="25"/>
    </row>
    <row r="41" spans="2:22" ht="15.75" thickBot="1" x14ac:dyDescent="0.3"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V41" s="45"/>
    </row>
    <row r="42" spans="2:22" x14ac:dyDescent="0.25">
      <c r="O42" s="25"/>
    </row>
  </sheetData>
  <mergeCells count="8">
    <mergeCell ref="Q2:S2"/>
    <mergeCell ref="B41:O41"/>
    <mergeCell ref="K2:O2"/>
    <mergeCell ref="M35:N35"/>
    <mergeCell ref="M36:N36"/>
    <mergeCell ref="B39:C39"/>
    <mergeCell ref="M39:N39"/>
    <mergeCell ref="B40:O40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ABB1C-380A-4BA4-AE73-BF8083FD99F1}">
  <sheetPr>
    <pageSetUpPr fitToPage="1"/>
  </sheetPr>
  <dimension ref="B1:AH42"/>
  <sheetViews>
    <sheetView zoomScale="85" zoomScaleNormal="85" workbookViewId="0">
      <selection activeCell="L27" sqref="L27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3.42578125" customWidth="1"/>
    <col min="14" max="14" width="13" customWidth="1"/>
    <col min="15" max="15" width="13.85546875" customWidth="1"/>
    <col min="16" max="16" width="11.7109375" bestFit="1" customWidth="1"/>
    <col min="17" max="19" width="13.42578125" customWidth="1"/>
    <col min="20" max="20" width="4.140625" customWidth="1"/>
    <col min="21" max="21" width="10.28515625" bestFit="1" customWidth="1"/>
    <col min="22" max="23" width="13.28515625" bestFit="1" customWidth="1"/>
    <col min="24" max="24" width="14.85546875" bestFit="1" customWidth="1"/>
    <col min="25" max="25" width="4.140625" bestFit="1" customWidth="1"/>
    <col min="26" max="26" width="6.42578125" bestFit="1" customWidth="1"/>
    <col min="27" max="27" width="24.85546875" bestFit="1" customWidth="1"/>
    <col min="28" max="28" width="7" bestFit="1" customWidth="1"/>
    <col min="29" max="29" width="5" bestFit="1" customWidth="1"/>
    <col min="30" max="30" width="11.28515625" bestFit="1" customWidth="1"/>
    <col min="31" max="31" width="9.85546875" bestFit="1" customWidth="1"/>
    <col min="32" max="32" width="10.85546875" bestFit="1" customWidth="1"/>
    <col min="33" max="33" width="11.42578125" bestFit="1" customWidth="1"/>
    <col min="34" max="34" width="12.85546875" customWidth="1"/>
  </cols>
  <sheetData>
    <row r="1" spans="2:34" ht="15.75" thickBot="1" x14ac:dyDescent="0.3">
      <c r="S1" s="44">
        <f>SUM(S3:S7)</f>
        <v>0</v>
      </c>
    </row>
    <row r="2" spans="2:34" ht="25.5" customHeight="1" thickBot="1" x14ac:dyDescent="0.3">
      <c r="B2" s="39"/>
      <c r="C2" s="42" t="s">
        <v>29</v>
      </c>
      <c r="D2" s="43" t="s">
        <v>28</v>
      </c>
      <c r="E2" s="41" t="s">
        <v>31</v>
      </c>
      <c r="F2" s="41" t="s">
        <v>32</v>
      </c>
      <c r="G2" s="53" t="s">
        <v>33</v>
      </c>
      <c r="H2" s="53" t="s">
        <v>34</v>
      </c>
      <c r="I2" s="53" t="s">
        <v>35</v>
      </c>
      <c r="J2" s="53" t="s">
        <v>36</v>
      </c>
      <c r="K2" s="194" t="s">
        <v>30</v>
      </c>
      <c r="L2" s="195"/>
      <c r="M2" s="195"/>
      <c r="N2" s="195"/>
      <c r="O2" s="196"/>
      <c r="Q2" s="202" t="s">
        <v>37</v>
      </c>
      <c r="R2" s="203"/>
      <c r="S2" s="204"/>
      <c r="U2" s="30" t="s">
        <v>14</v>
      </c>
      <c r="V2" s="30" t="s">
        <v>21</v>
      </c>
      <c r="W2" s="30" t="s">
        <v>22</v>
      </c>
      <c r="X2" s="30" t="s">
        <v>15</v>
      </c>
      <c r="Y2" s="30" t="s">
        <v>16</v>
      </c>
      <c r="Z2" s="30" t="s">
        <v>23</v>
      </c>
      <c r="AA2" s="30" t="s">
        <v>17</v>
      </c>
      <c r="AB2" s="30" t="s">
        <v>18</v>
      </c>
      <c r="AC2" s="30" t="s">
        <v>19</v>
      </c>
      <c r="AD2" s="30" t="s">
        <v>20</v>
      </c>
      <c r="AE2" s="30" t="s">
        <v>24</v>
      </c>
      <c r="AF2" s="30" t="s">
        <v>25</v>
      </c>
      <c r="AG2" s="30" t="s">
        <v>26</v>
      </c>
      <c r="AH2" s="31">
        <f>SUM(AG:AG)</f>
        <v>0</v>
      </c>
    </row>
    <row r="3" spans="2:34" ht="25.5" x14ac:dyDescent="0.25">
      <c r="B3" s="1" t="s">
        <v>14</v>
      </c>
      <c r="C3" s="46">
        <v>25.5</v>
      </c>
      <c r="D3" s="46">
        <v>1</v>
      </c>
      <c r="E3" s="46">
        <v>25.5</v>
      </c>
      <c r="F3" s="46">
        <v>25.5</v>
      </c>
      <c r="G3" s="46">
        <v>25.5</v>
      </c>
      <c r="H3" s="46">
        <v>25.5</v>
      </c>
      <c r="I3" s="46">
        <v>25.5</v>
      </c>
      <c r="J3" s="46">
        <v>25.5</v>
      </c>
      <c r="K3" s="26" t="s">
        <v>27</v>
      </c>
      <c r="L3" s="1" t="s">
        <v>0</v>
      </c>
      <c r="M3" s="3"/>
      <c r="N3" s="2" t="s">
        <v>2</v>
      </c>
      <c r="O3" s="4" t="s">
        <v>1</v>
      </c>
      <c r="Q3" s="56"/>
      <c r="R3" s="10"/>
      <c r="S3" s="57"/>
      <c r="U3" s="30" t="s">
        <v>14</v>
      </c>
      <c r="V3" s="30" t="s">
        <v>21</v>
      </c>
      <c r="W3" s="30" t="s">
        <v>22</v>
      </c>
      <c r="X3" s="30" t="s">
        <v>15</v>
      </c>
      <c r="Y3" s="30" t="s">
        <v>16</v>
      </c>
      <c r="Z3" s="30" t="s">
        <v>23</v>
      </c>
      <c r="AA3" s="30" t="s">
        <v>17</v>
      </c>
      <c r="AB3" s="30" t="s">
        <v>18</v>
      </c>
      <c r="AC3" s="30" t="s">
        <v>19</v>
      </c>
      <c r="AD3" s="30" t="s">
        <v>20</v>
      </c>
      <c r="AE3" s="30" t="s">
        <v>24</v>
      </c>
      <c r="AF3" s="30" t="s">
        <v>25</v>
      </c>
      <c r="AG3" s="30" t="s">
        <v>26</v>
      </c>
      <c r="AH3" s="31">
        <f>SUM(AG:AG)</f>
        <v>0</v>
      </c>
    </row>
    <row r="4" spans="2:34" x14ac:dyDescent="0.25">
      <c r="B4" s="5">
        <v>46054</v>
      </c>
      <c r="C4" s="34">
        <v>2347.5</v>
      </c>
      <c r="D4" s="50"/>
      <c r="E4" s="31">
        <v>744.66019417475729</v>
      </c>
      <c r="F4" s="47">
        <v>369.90291262135923</v>
      </c>
      <c r="G4" s="47">
        <v>365.53398058252424</v>
      </c>
      <c r="H4" s="47">
        <v>662.13592233009706</v>
      </c>
      <c r="I4" s="47">
        <v>202.91262135922329</v>
      </c>
      <c r="J4" s="47">
        <v>421.35922330097088</v>
      </c>
      <c r="K4" s="40">
        <f>(C4*$C$3)+(D4*$D$3)+(E4*$E$3)+(F4*F$3)+(G4*G$3)+(H4*H$3)+(I4*I$3)+(J4*J$3)</f>
        <v>130407.12378640776</v>
      </c>
      <c r="L4" s="8"/>
      <c r="M4" s="9" t="s">
        <v>3</v>
      </c>
      <c r="N4" s="10">
        <v>0.01</v>
      </c>
      <c r="O4" s="11"/>
      <c r="P4" s="25">
        <f>J4+I4+H4+G4+F4+E4+C4</f>
        <v>5114.0048543689318</v>
      </c>
      <c r="Q4" s="58"/>
      <c r="R4" s="58"/>
      <c r="S4" s="59"/>
      <c r="U4" s="62">
        <v>46048</v>
      </c>
      <c r="V4" s="10">
        <f t="shared" ref="V4:V16" si="0">W4-U4</f>
        <v>33</v>
      </c>
      <c r="W4" s="56">
        <v>46081</v>
      </c>
      <c r="X4" s="10" t="s">
        <v>47</v>
      </c>
      <c r="Y4" s="63">
        <v>51</v>
      </c>
      <c r="Z4" s="64" t="s">
        <v>39</v>
      </c>
      <c r="AA4" s="64" t="s">
        <v>40</v>
      </c>
      <c r="AB4" s="65">
        <v>15</v>
      </c>
      <c r="AC4" s="64" t="s">
        <v>41</v>
      </c>
      <c r="AD4" s="66">
        <v>730</v>
      </c>
      <c r="AE4" s="67">
        <v>10950</v>
      </c>
      <c r="AF4" s="68"/>
      <c r="AG4" s="67">
        <v>10950</v>
      </c>
      <c r="AH4" t="s">
        <v>48</v>
      </c>
    </row>
    <row r="5" spans="2:34" x14ac:dyDescent="0.25">
      <c r="B5" s="5">
        <v>46055</v>
      </c>
      <c r="C5" s="34">
        <v>2406</v>
      </c>
      <c r="D5" s="50"/>
      <c r="E5" s="31">
        <v>0</v>
      </c>
      <c r="F5" s="47">
        <v>365.53398058252424</v>
      </c>
      <c r="G5" s="47">
        <v>357.28155339805824</v>
      </c>
      <c r="H5" s="47">
        <v>688.34951456310682</v>
      </c>
      <c r="I5" s="47">
        <v>198.05825242718447</v>
      </c>
      <c r="J5" s="47">
        <v>398.54368932038835</v>
      </c>
      <c r="K5" s="40">
        <f t="shared" ref="K5:K34" si="1">(C5*$C$3)+(D5*$D$3)+(E5*$E$3)+(F5*F$3)+(G5*G$3)+(H5*H$3)+(I5*I$3)+(J5*J$3)</f>
        <v>112551.05825242717</v>
      </c>
      <c r="L5" s="8"/>
      <c r="M5" s="9" t="s">
        <v>4</v>
      </c>
      <c r="N5" s="10">
        <v>1E-3</v>
      </c>
      <c r="O5" s="11"/>
      <c r="P5" s="25">
        <f t="shared" ref="P5:P31" si="2">J5+I5+H5+G5+F5+E5+C5</f>
        <v>4413.7669902912621</v>
      </c>
      <c r="Q5" s="56"/>
      <c r="R5" s="10"/>
      <c r="S5" s="57"/>
      <c r="U5" s="62">
        <v>46048</v>
      </c>
      <c r="V5" s="10">
        <f t="shared" si="0"/>
        <v>33</v>
      </c>
      <c r="W5" s="56">
        <v>46081</v>
      </c>
      <c r="X5" s="10" t="s">
        <v>47</v>
      </c>
      <c r="Y5" s="63">
        <v>51</v>
      </c>
      <c r="Z5" s="64" t="s">
        <v>39</v>
      </c>
      <c r="AA5" s="64" t="s">
        <v>42</v>
      </c>
      <c r="AB5" s="65">
        <v>35</v>
      </c>
      <c r="AC5" s="64" t="s">
        <v>41</v>
      </c>
      <c r="AD5" s="66">
        <v>735</v>
      </c>
      <c r="AE5" s="67">
        <v>25725</v>
      </c>
      <c r="AF5" s="68"/>
      <c r="AG5" s="67">
        <v>25725</v>
      </c>
      <c r="AH5" t="s">
        <v>48</v>
      </c>
    </row>
    <row r="6" spans="2:34" x14ac:dyDescent="0.25">
      <c r="B6" s="5">
        <v>46056</v>
      </c>
      <c r="C6" s="34">
        <v>2679</v>
      </c>
      <c r="D6" s="50"/>
      <c r="E6" s="31">
        <v>675.24271844660188</v>
      </c>
      <c r="F6" s="47">
        <v>340.77669902912618</v>
      </c>
      <c r="G6" s="47">
        <v>384.95145631067959</v>
      </c>
      <c r="H6" s="47">
        <v>656.31067961165047</v>
      </c>
      <c r="I6" s="47">
        <v>194.66019417475727</v>
      </c>
      <c r="J6" s="47">
        <v>388.83495145631065</v>
      </c>
      <c r="K6" s="40">
        <f t="shared" si="1"/>
        <v>135654.30582524271</v>
      </c>
      <c r="L6" s="8"/>
      <c r="M6" s="9" t="s">
        <v>5</v>
      </c>
      <c r="N6" s="10"/>
      <c r="O6" s="11"/>
      <c r="P6" s="25">
        <f t="shared" si="2"/>
        <v>5319.7766990291257</v>
      </c>
      <c r="U6" s="62">
        <v>46048</v>
      </c>
      <c r="V6" s="10">
        <f t="shared" si="0"/>
        <v>33</v>
      </c>
      <c r="W6" s="56">
        <v>46081</v>
      </c>
      <c r="X6" s="10" t="s">
        <v>47</v>
      </c>
      <c r="Y6" s="63">
        <v>51</v>
      </c>
      <c r="Z6" s="64" t="s">
        <v>39</v>
      </c>
      <c r="AA6" s="64" t="s">
        <v>43</v>
      </c>
      <c r="AB6" s="65">
        <v>35</v>
      </c>
      <c r="AC6" s="64" t="s">
        <v>41</v>
      </c>
      <c r="AD6" s="66">
        <v>710</v>
      </c>
      <c r="AE6" s="67">
        <v>24850</v>
      </c>
      <c r="AF6" s="68"/>
      <c r="AG6" s="67">
        <v>24850</v>
      </c>
      <c r="AH6" t="s">
        <v>48</v>
      </c>
    </row>
    <row r="7" spans="2:34" x14ac:dyDescent="0.25">
      <c r="B7" s="5">
        <v>46057</v>
      </c>
      <c r="C7" s="34">
        <v>2933</v>
      </c>
      <c r="D7" s="50"/>
      <c r="E7" s="31">
        <v>745.14563106796118</v>
      </c>
      <c r="F7" s="47">
        <v>353.88349514563106</v>
      </c>
      <c r="G7" s="47">
        <v>389.32038834951453</v>
      </c>
      <c r="H7" s="47">
        <v>623.78640776699024</v>
      </c>
      <c r="I7" s="47">
        <v>201.45631067961165</v>
      </c>
      <c r="J7" s="47">
        <v>414.56310679611647</v>
      </c>
      <c r="K7" s="40">
        <f t="shared" si="1"/>
        <v>144359.46116504853</v>
      </c>
      <c r="L7" s="8"/>
      <c r="M7" s="9" t="s">
        <v>6</v>
      </c>
      <c r="N7" s="10"/>
      <c r="O7" s="11">
        <f>-'OCAK 2026'!O39</f>
        <v>91208.382635000627</v>
      </c>
      <c r="P7" s="25">
        <f t="shared" si="2"/>
        <v>5661.155339805825</v>
      </c>
      <c r="U7" s="62">
        <v>46048</v>
      </c>
      <c r="V7" s="10">
        <f t="shared" si="0"/>
        <v>33</v>
      </c>
      <c r="W7" s="56">
        <v>46081</v>
      </c>
      <c r="X7" s="10" t="s">
        <v>47</v>
      </c>
      <c r="Y7" s="63">
        <v>51</v>
      </c>
      <c r="Z7" s="64" t="s">
        <v>39</v>
      </c>
      <c r="AA7" s="64" t="s">
        <v>44</v>
      </c>
      <c r="AB7" s="65">
        <v>287</v>
      </c>
      <c r="AC7" s="64" t="s">
        <v>41</v>
      </c>
      <c r="AD7" s="66">
        <v>730</v>
      </c>
      <c r="AE7" s="67">
        <v>209510</v>
      </c>
      <c r="AF7" s="68"/>
      <c r="AG7" s="67">
        <v>209510</v>
      </c>
      <c r="AH7" t="s">
        <v>48</v>
      </c>
    </row>
    <row r="8" spans="2:34" x14ac:dyDescent="0.25">
      <c r="B8" s="5">
        <v>46058</v>
      </c>
      <c r="C8" s="34">
        <v>2417</v>
      </c>
      <c r="D8" s="50"/>
      <c r="E8" s="31">
        <v>754.85436893203882</v>
      </c>
      <c r="F8" s="47">
        <v>345.14563106796118</v>
      </c>
      <c r="G8" s="47">
        <v>391.74757281553394</v>
      </c>
      <c r="H8" s="47">
        <v>629.12621359223294</v>
      </c>
      <c r="I8" s="47">
        <v>196.60194174757282</v>
      </c>
      <c r="J8" s="47">
        <v>415.53398058252424</v>
      </c>
      <c r="K8" s="40">
        <f t="shared" si="1"/>
        <v>131325.24757281554</v>
      </c>
      <c r="L8" s="105"/>
      <c r="M8" s="13"/>
      <c r="N8" s="14"/>
      <c r="O8" s="104"/>
      <c r="P8" s="25">
        <f t="shared" si="2"/>
        <v>5150.0097087378635</v>
      </c>
      <c r="R8" s="25"/>
      <c r="U8" s="62">
        <v>46048</v>
      </c>
      <c r="V8" s="10">
        <f t="shared" si="0"/>
        <v>33</v>
      </c>
      <c r="W8" s="56">
        <v>46081</v>
      </c>
      <c r="X8" s="10" t="s">
        <v>47</v>
      </c>
      <c r="Y8" s="63">
        <v>51</v>
      </c>
      <c r="Z8" s="64" t="s">
        <v>39</v>
      </c>
      <c r="AA8" s="64" t="s">
        <v>45</v>
      </c>
      <c r="AB8" s="65">
        <v>130</v>
      </c>
      <c r="AC8" s="64" t="s">
        <v>41</v>
      </c>
      <c r="AD8" s="66">
        <v>745</v>
      </c>
      <c r="AE8" s="67">
        <v>96850</v>
      </c>
      <c r="AF8" s="68"/>
      <c r="AG8" s="67">
        <v>96850</v>
      </c>
      <c r="AH8" t="s">
        <v>48</v>
      </c>
    </row>
    <row r="9" spans="2:34" x14ac:dyDescent="0.25">
      <c r="B9" s="5">
        <v>46059</v>
      </c>
      <c r="C9" s="34">
        <v>2416</v>
      </c>
      <c r="D9" s="50"/>
      <c r="E9" s="31">
        <v>731.06796116504847</v>
      </c>
      <c r="F9" s="47">
        <v>312.62135922330094</v>
      </c>
      <c r="G9" s="47">
        <v>400.48543689320388</v>
      </c>
      <c r="H9" s="47">
        <v>621.35922330097083</v>
      </c>
      <c r="I9" s="47">
        <v>206.31067961165047</v>
      </c>
      <c r="J9" s="47">
        <v>405.33980582524271</v>
      </c>
      <c r="K9" s="40">
        <f t="shared" si="1"/>
        <v>129876.20388349514</v>
      </c>
      <c r="L9" s="103"/>
      <c r="M9" s="13"/>
      <c r="N9" s="14"/>
      <c r="O9" s="104"/>
      <c r="P9" s="25">
        <f t="shared" si="2"/>
        <v>5093.1844660194174</v>
      </c>
      <c r="R9" s="25"/>
      <c r="U9" s="62">
        <v>46048</v>
      </c>
      <c r="V9" s="10">
        <f t="shared" si="0"/>
        <v>33</v>
      </c>
      <c r="W9" s="56">
        <v>46081</v>
      </c>
      <c r="X9" s="10" t="s">
        <v>47</v>
      </c>
      <c r="Y9" s="63">
        <v>52</v>
      </c>
      <c r="Z9" s="64" t="s">
        <v>39</v>
      </c>
      <c r="AA9" s="64" t="s">
        <v>43</v>
      </c>
      <c r="AB9" s="65">
        <v>30</v>
      </c>
      <c r="AC9" s="64" t="s">
        <v>41</v>
      </c>
      <c r="AD9" s="66">
        <v>710</v>
      </c>
      <c r="AE9" s="67">
        <v>21300</v>
      </c>
      <c r="AF9" s="68"/>
      <c r="AG9" s="67">
        <v>21300</v>
      </c>
      <c r="AH9" t="s">
        <v>48</v>
      </c>
    </row>
    <row r="10" spans="2:34" x14ac:dyDescent="0.25">
      <c r="B10" s="5">
        <v>46060</v>
      </c>
      <c r="C10" s="34">
        <v>2418</v>
      </c>
      <c r="D10" s="50"/>
      <c r="E10" s="31">
        <v>755.82524271844659</v>
      </c>
      <c r="F10" s="47">
        <v>316.50485436893206</v>
      </c>
      <c r="G10" s="47">
        <v>375.72815533980582</v>
      </c>
      <c r="H10" s="47">
        <v>617.96116504854365</v>
      </c>
      <c r="I10" s="47">
        <v>202.91262135922329</v>
      </c>
      <c r="J10" s="47">
        <v>421.35922330097088</v>
      </c>
      <c r="K10" s="40">
        <f t="shared" si="1"/>
        <v>130261.42718446604</v>
      </c>
      <c r="L10" s="105"/>
      <c r="M10" s="13"/>
      <c r="N10" s="14"/>
      <c r="O10" s="104"/>
      <c r="P10" s="25">
        <f t="shared" si="2"/>
        <v>5108.2912621359228</v>
      </c>
      <c r="U10" s="62">
        <v>46048</v>
      </c>
      <c r="V10" s="10">
        <f t="shared" si="0"/>
        <v>33</v>
      </c>
      <c r="W10" s="56">
        <v>46081</v>
      </c>
      <c r="X10" s="10" t="s">
        <v>47</v>
      </c>
      <c r="Y10" s="63">
        <v>52</v>
      </c>
      <c r="Z10" s="64" t="s">
        <v>39</v>
      </c>
      <c r="AA10" s="64" t="s">
        <v>44</v>
      </c>
      <c r="AB10" s="65">
        <v>213</v>
      </c>
      <c r="AC10" s="64" t="s">
        <v>41</v>
      </c>
      <c r="AD10" s="66">
        <v>730</v>
      </c>
      <c r="AE10" s="67">
        <v>155490</v>
      </c>
      <c r="AF10" s="68"/>
      <c r="AG10" s="67">
        <v>155490</v>
      </c>
      <c r="AH10" t="s">
        <v>48</v>
      </c>
    </row>
    <row r="11" spans="2:34" x14ac:dyDescent="0.25">
      <c r="B11" s="5">
        <v>46061</v>
      </c>
      <c r="C11" s="34">
        <v>2364</v>
      </c>
      <c r="D11" s="50"/>
      <c r="E11" s="31">
        <v>761.1650485436893</v>
      </c>
      <c r="F11" s="47">
        <v>319.41747572815535</v>
      </c>
      <c r="G11" s="47">
        <v>372.81553398058253</v>
      </c>
      <c r="H11" s="47">
        <v>665.53398058252424</v>
      </c>
      <c r="I11" s="47">
        <v>218.44660194174756</v>
      </c>
      <c r="J11" s="47">
        <v>440.2912621359223</v>
      </c>
      <c r="K11" s="40">
        <f t="shared" si="1"/>
        <v>131112.58252427186</v>
      </c>
      <c r="L11" s="116">
        <v>46048</v>
      </c>
      <c r="M11" s="13" t="s">
        <v>52</v>
      </c>
      <c r="N11" s="14"/>
      <c r="O11" s="117">
        <v>10950</v>
      </c>
      <c r="P11" s="25">
        <f t="shared" si="2"/>
        <v>5141.6699029126212</v>
      </c>
      <c r="R11" s="25"/>
      <c r="U11" s="62">
        <v>46048</v>
      </c>
      <c r="V11" s="10">
        <f t="shared" si="0"/>
        <v>33</v>
      </c>
      <c r="W11" s="56">
        <v>46081</v>
      </c>
      <c r="X11" s="10" t="s">
        <v>47</v>
      </c>
      <c r="Y11" s="63">
        <v>53</v>
      </c>
      <c r="Z11" s="64" t="s">
        <v>39</v>
      </c>
      <c r="AA11" s="64" t="s">
        <v>46</v>
      </c>
      <c r="AB11" s="65">
        <v>10</v>
      </c>
      <c r="AC11" s="64" t="s">
        <v>41</v>
      </c>
      <c r="AD11" s="66">
        <v>730</v>
      </c>
      <c r="AE11" s="67">
        <v>7300</v>
      </c>
      <c r="AF11" s="68"/>
      <c r="AG11" s="67">
        <v>7300</v>
      </c>
      <c r="AH11" t="s">
        <v>48</v>
      </c>
    </row>
    <row r="12" spans="2:34" x14ac:dyDescent="0.25">
      <c r="B12" s="5">
        <v>46062</v>
      </c>
      <c r="C12" s="34">
        <v>2400</v>
      </c>
      <c r="D12" s="50"/>
      <c r="E12" s="31">
        <v>706.31067961165047</v>
      </c>
      <c r="F12" s="47">
        <v>322.33009708737865</v>
      </c>
      <c r="G12" s="47">
        <v>388.34951456310677</v>
      </c>
      <c r="H12" s="47">
        <v>603.39805825242718</v>
      </c>
      <c r="I12" s="47">
        <v>201.94174757281553</v>
      </c>
      <c r="J12" s="47">
        <v>402.42718446601941</v>
      </c>
      <c r="K12" s="40">
        <f t="shared" si="1"/>
        <v>128131.31067961166</v>
      </c>
      <c r="L12" s="116">
        <v>46048</v>
      </c>
      <c r="M12" s="13" t="s">
        <v>53</v>
      </c>
      <c r="N12" s="14"/>
      <c r="O12" s="15">
        <v>40425</v>
      </c>
      <c r="P12" s="25">
        <f t="shared" si="2"/>
        <v>5024.7572815533986</v>
      </c>
      <c r="U12" s="62">
        <v>46048</v>
      </c>
      <c r="V12" s="10">
        <f t="shared" si="0"/>
        <v>33</v>
      </c>
      <c r="W12" s="56">
        <v>46081</v>
      </c>
      <c r="X12" s="10" t="s">
        <v>47</v>
      </c>
      <c r="Y12" s="63">
        <v>53</v>
      </c>
      <c r="Z12" s="64" t="s">
        <v>39</v>
      </c>
      <c r="AA12" s="64" t="s">
        <v>42</v>
      </c>
      <c r="AB12" s="65">
        <v>20</v>
      </c>
      <c r="AC12" s="64" t="s">
        <v>41</v>
      </c>
      <c r="AD12" s="66">
        <v>735</v>
      </c>
      <c r="AE12" s="67">
        <v>14700</v>
      </c>
      <c r="AF12" s="68"/>
      <c r="AG12" s="67">
        <v>14700</v>
      </c>
      <c r="AH12" t="s">
        <v>48</v>
      </c>
    </row>
    <row r="13" spans="2:34" x14ac:dyDescent="0.25">
      <c r="B13" s="5">
        <v>46063</v>
      </c>
      <c r="C13" s="34">
        <v>2456.5</v>
      </c>
      <c r="D13" s="50"/>
      <c r="E13" s="31">
        <v>725.72815533980577</v>
      </c>
      <c r="F13" s="47">
        <v>326.21359223300971</v>
      </c>
      <c r="G13" s="47">
        <v>395.63106796116506</v>
      </c>
      <c r="H13" s="47">
        <v>629.61165048543683</v>
      </c>
      <c r="I13" s="47">
        <v>199.51456310679612</v>
      </c>
      <c r="J13" s="47">
        <v>431.06796116504853</v>
      </c>
      <c r="K13" s="40">
        <f t="shared" si="1"/>
        <v>131688.80825242717</v>
      </c>
      <c r="L13" s="116">
        <v>46048</v>
      </c>
      <c r="M13" s="13" t="s">
        <v>57</v>
      </c>
      <c r="N13" s="14"/>
      <c r="O13" s="15">
        <v>67450</v>
      </c>
      <c r="P13" s="25">
        <f t="shared" si="2"/>
        <v>5164.2669902912621</v>
      </c>
      <c r="U13" s="62">
        <v>46048</v>
      </c>
      <c r="V13" s="10">
        <f t="shared" si="0"/>
        <v>33</v>
      </c>
      <c r="W13" s="56">
        <v>46081</v>
      </c>
      <c r="X13" s="10" t="s">
        <v>47</v>
      </c>
      <c r="Y13" s="63">
        <v>53</v>
      </c>
      <c r="Z13" s="64" t="s">
        <v>39</v>
      </c>
      <c r="AA13" s="64" t="s">
        <v>43</v>
      </c>
      <c r="AB13" s="65">
        <v>30</v>
      </c>
      <c r="AC13" s="64" t="s">
        <v>41</v>
      </c>
      <c r="AD13" s="66">
        <v>710</v>
      </c>
      <c r="AE13" s="67">
        <v>21300</v>
      </c>
      <c r="AF13" s="68"/>
      <c r="AG13" s="67">
        <v>21300</v>
      </c>
      <c r="AH13" t="s">
        <v>48</v>
      </c>
    </row>
    <row r="14" spans="2:34" x14ac:dyDescent="0.25">
      <c r="B14" s="5">
        <v>46064</v>
      </c>
      <c r="C14" s="34">
        <v>0</v>
      </c>
      <c r="D14" s="50"/>
      <c r="E14" s="31">
        <v>755.33980582524271</v>
      </c>
      <c r="F14" s="47">
        <v>326.21359223300971</v>
      </c>
      <c r="G14" s="47">
        <v>379.61165048543688</v>
      </c>
      <c r="H14" s="47">
        <v>639.80582524271847</v>
      </c>
      <c r="I14" s="47">
        <v>206.79611650485435</v>
      </c>
      <c r="J14" s="47">
        <v>424.27184466019418</v>
      </c>
      <c r="K14" s="40">
        <f t="shared" si="1"/>
        <v>69666.990291262133</v>
      </c>
      <c r="L14" s="116">
        <v>46048</v>
      </c>
      <c r="M14" s="13" t="s">
        <v>54</v>
      </c>
      <c r="N14" s="14"/>
      <c r="O14" s="15">
        <v>627800</v>
      </c>
      <c r="P14" s="25">
        <f t="shared" si="2"/>
        <v>2732.0388349514565</v>
      </c>
      <c r="U14" s="62">
        <v>46048</v>
      </c>
      <c r="V14" s="10">
        <f t="shared" si="0"/>
        <v>33</v>
      </c>
      <c r="W14" s="56">
        <v>46081</v>
      </c>
      <c r="X14" s="10" t="s">
        <v>47</v>
      </c>
      <c r="Y14" s="63">
        <v>53</v>
      </c>
      <c r="Z14" s="64" t="s">
        <v>39</v>
      </c>
      <c r="AA14" s="64" t="s">
        <v>44</v>
      </c>
      <c r="AB14" s="65">
        <v>360</v>
      </c>
      <c r="AC14" s="64" t="s">
        <v>41</v>
      </c>
      <c r="AD14" s="66">
        <v>730</v>
      </c>
      <c r="AE14" s="67">
        <v>262800</v>
      </c>
      <c r="AF14" s="68"/>
      <c r="AG14" s="67">
        <v>262800</v>
      </c>
      <c r="AH14" t="s">
        <v>48</v>
      </c>
    </row>
    <row r="15" spans="2:34" x14ac:dyDescent="0.25">
      <c r="B15" s="5">
        <v>46065</v>
      </c>
      <c r="C15" s="34">
        <v>4822</v>
      </c>
      <c r="D15" s="50"/>
      <c r="E15" s="31">
        <v>720.87378640776694</v>
      </c>
      <c r="F15" s="47">
        <v>330.58252427184465</v>
      </c>
      <c r="G15" s="47">
        <v>383.00970873786406</v>
      </c>
      <c r="H15" s="47">
        <v>608.252427184466</v>
      </c>
      <c r="I15" s="47">
        <v>217.47572815533979</v>
      </c>
      <c r="J15" s="47">
        <v>425.72815533980582</v>
      </c>
      <c r="K15" s="40">
        <f t="shared" si="1"/>
        <v>191452.01941747573</v>
      </c>
      <c r="L15" s="116">
        <v>46048</v>
      </c>
      <c r="M15" s="13" t="s">
        <v>55</v>
      </c>
      <c r="N15" s="14"/>
      <c r="O15" s="117">
        <v>96850</v>
      </c>
      <c r="P15" s="25">
        <f t="shared" si="2"/>
        <v>7507.922330097088</v>
      </c>
      <c r="R15" s="25"/>
      <c r="U15" s="69">
        <v>46051</v>
      </c>
      <c r="V15" s="10">
        <f t="shared" si="0"/>
        <v>30</v>
      </c>
      <c r="W15" s="56">
        <v>46081</v>
      </c>
      <c r="X15" s="10" t="s">
        <v>47</v>
      </c>
      <c r="Y15" s="70">
        <v>66</v>
      </c>
      <c r="Z15" s="71" t="s">
        <v>39</v>
      </c>
      <c r="AA15" s="71" t="s">
        <v>49</v>
      </c>
      <c r="AB15" s="72">
        <v>65</v>
      </c>
      <c r="AC15" s="71" t="s">
        <v>41</v>
      </c>
      <c r="AD15" s="73">
        <v>702.97029999999995</v>
      </c>
      <c r="AE15" s="74">
        <v>45693.07</v>
      </c>
      <c r="AF15" s="74">
        <v>456.93</v>
      </c>
      <c r="AG15" s="74">
        <v>46150</v>
      </c>
      <c r="AH15" t="s">
        <v>48</v>
      </c>
    </row>
    <row r="16" spans="2:34" x14ac:dyDescent="0.25">
      <c r="B16" s="5">
        <v>46066</v>
      </c>
      <c r="C16" s="34">
        <v>2444</v>
      </c>
      <c r="D16" s="50"/>
      <c r="E16" s="31">
        <v>0</v>
      </c>
      <c r="F16" s="47">
        <v>328.15533980582524</v>
      </c>
      <c r="G16" s="47">
        <v>378.64077669902912</v>
      </c>
      <c r="H16" s="47">
        <v>605.33980582524271</v>
      </c>
      <c r="I16" s="47">
        <v>199.51456310679612</v>
      </c>
      <c r="J16" s="47">
        <v>420.38834951456312</v>
      </c>
      <c r="K16" s="40">
        <f t="shared" si="1"/>
        <v>111588.99029126213</v>
      </c>
      <c r="L16" s="116">
        <v>46048</v>
      </c>
      <c r="M16" s="13" t="s">
        <v>56</v>
      </c>
      <c r="N16" s="14"/>
      <c r="O16" s="117">
        <v>7300</v>
      </c>
      <c r="P16" s="25">
        <f t="shared" si="2"/>
        <v>4376.038834951456</v>
      </c>
      <c r="U16" s="69">
        <v>46051</v>
      </c>
      <c r="V16" s="10">
        <f t="shared" si="0"/>
        <v>30</v>
      </c>
      <c r="W16" s="56">
        <v>46081</v>
      </c>
      <c r="X16" s="10" t="s">
        <v>47</v>
      </c>
      <c r="Y16" s="70">
        <v>66</v>
      </c>
      <c r="Z16" s="71" t="s">
        <v>39</v>
      </c>
      <c r="AA16" s="71" t="s">
        <v>50</v>
      </c>
      <c r="AB16" s="72">
        <v>40</v>
      </c>
      <c r="AC16" s="71" t="s">
        <v>41</v>
      </c>
      <c r="AD16" s="73">
        <v>643.56435999999997</v>
      </c>
      <c r="AE16" s="74">
        <v>25742.57</v>
      </c>
      <c r="AF16" s="74">
        <v>257.43</v>
      </c>
      <c r="AG16" s="74">
        <v>26000</v>
      </c>
      <c r="AH16" t="s">
        <v>48</v>
      </c>
    </row>
    <row r="17" spans="2:33" x14ac:dyDescent="0.25">
      <c r="B17" s="5">
        <v>46067</v>
      </c>
      <c r="C17" s="34">
        <v>2779</v>
      </c>
      <c r="D17" s="50"/>
      <c r="E17" s="31">
        <v>684.46601941747576</v>
      </c>
      <c r="F17" s="47">
        <v>307.28155339805824</v>
      </c>
      <c r="G17" s="47">
        <v>368.44660194174759</v>
      </c>
      <c r="H17" s="47">
        <v>615.53398058252424</v>
      </c>
      <c r="I17" s="47">
        <v>200</v>
      </c>
      <c r="J17" s="47">
        <v>403.88349514563106</v>
      </c>
      <c r="K17" s="40">
        <f t="shared" si="1"/>
        <v>136644.59708737861</v>
      </c>
      <c r="L17" s="118">
        <v>46051</v>
      </c>
      <c r="M17" s="13" t="s">
        <v>61</v>
      </c>
      <c r="N17" s="14"/>
      <c r="O17" s="119">
        <v>46150</v>
      </c>
      <c r="P17" s="25">
        <f t="shared" si="2"/>
        <v>5358.6116504854363</v>
      </c>
      <c r="R17" s="25"/>
      <c r="U17" s="58"/>
      <c r="V17" s="58"/>
      <c r="W17" s="58"/>
      <c r="X17" s="58"/>
      <c r="Y17" s="58"/>
      <c r="Z17" s="58"/>
      <c r="AA17" s="58" t="s">
        <v>60</v>
      </c>
      <c r="AB17" s="58"/>
      <c r="AC17" s="58"/>
      <c r="AD17" s="58"/>
      <c r="AE17" s="58"/>
      <c r="AF17" s="58"/>
      <c r="AG17" s="75">
        <v>-922925</v>
      </c>
    </row>
    <row r="18" spans="2:33" x14ac:dyDescent="0.25">
      <c r="B18" s="5">
        <v>46068</v>
      </c>
      <c r="C18" s="34">
        <v>2792</v>
      </c>
      <c r="D18" s="50"/>
      <c r="E18" s="31">
        <v>738.8349514563107</v>
      </c>
      <c r="F18" s="47">
        <v>324.27184466019418</v>
      </c>
      <c r="G18" s="47">
        <v>400.97087378640776</v>
      </c>
      <c r="H18" s="47">
        <v>635.43689320388353</v>
      </c>
      <c r="I18" s="47">
        <v>213.10679611650485</v>
      </c>
      <c r="J18" s="47">
        <v>393.20388349514565</v>
      </c>
      <c r="K18" s="40">
        <f t="shared" si="1"/>
        <v>140194.54368932039</v>
      </c>
      <c r="L18" s="118">
        <v>46051</v>
      </c>
      <c r="M18" s="13" t="s">
        <v>62</v>
      </c>
      <c r="N18" s="14"/>
      <c r="O18" s="119">
        <v>26000</v>
      </c>
      <c r="P18" s="25">
        <f t="shared" si="2"/>
        <v>5497.825242718447</v>
      </c>
    </row>
    <row r="19" spans="2:33" x14ac:dyDescent="0.25">
      <c r="B19" s="5">
        <v>46069</v>
      </c>
      <c r="C19" s="34">
        <v>2331</v>
      </c>
      <c r="D19" s="50"/>
      <c r="E19" s="31">
        <v>734.46601941747576</v>
      </c>
      <c r="F19" s="47">
        <v>328.15533980582524</v>
      </c>
      <c r="G19" s="47">
        <v>388.83495145631065</v>
      </c>
      <c r="H19" s="47">
        <v>601.94174757281553</v>
      </c>
      <c r="I19" s="47">
        <v>203.39805825242718</v>
      </c>
      <c r="J19" s="47">
        <v>378.64077669902912</v>
      </c>
      <c r="K19" s="40">
        <f t="shared" si="1"/>
        <v>126644.14077669903</v>
      </c>
      <c r="L19" s="16"/>
      <c r="M19" s="13"/>
      <c r="N19" s="14"/>
      <c r="O19" s="15"/>
      <c r="P19" s="25">
        <f t="shared" si="2"/>
        <v>4966.4368932038833</v>
      </c>
    </row>
    <row r="20" spans="2:33" x14ac:dyDescent="0.25">
      <c r="B20" s="5">
        <v>46070</v>
      </c>
      <c r="C20" s="34">
        <v>2368</v>
      </c>
      <c r="D20" s="50"/>
      <c r="E20" s="31">
        <v>750.97087378640776</v>
      </c>
      <c r="F20" s="47">
        <v>331.06796116504853</v>
      </c>
      <c r="G20" s="47">
        <v>400.97087378640776</v>
      </c>
      <c r="H20" s="47">
        <v>612.13592233009706</v>
      </c>
      <c r="I20" s="47">
        <v>209.22330097087379</v>
      </c>
      <c r="J20" s="47">
        <v>414.56310679611647</v>
      </c>
      <c r="K20" s="40">
        <f t="shared" si="1"/>
        <v>129716.76699029126</v>
      </c>
      <c r="L20" s="116">
        <v>46080</v>
      </c>
      <c r="M20" s="13" t="s">
        <v>63</v>
      </c>
      <c r="N20" s="14"/>
      <c r="O20" s="15">
        <v>300000</v>
      </c>
      <c r="P20" s="25">
        <f t="shared" si="2"/>
        <v>5086.9320388349515</v>
      </c>
    </row>
    <row r="21" spans="2:33" x14ac:dyDescent="0.25">
      <c r="B21" s="5">
        <v>46071</v>
      </c>
      <c r="C21" s="34">
        <v>2354</v>
      </c>
      <c r="D21" s="50"/>
      <c r="E21" s="31">
        <v>743.20388349514565</v>
      </c>
      <c r="F21" s="47">
        <v>333.98058252427182</v>
      </c>
      <c r="G21" s="47">
        <v>377.66990291262135</v>
      </c>
      <c r="H21" s="47">
        <v>610.67961165048541</v>
      </c>
      <c r="I21" s="47">
        <v>204.36893203883494</v>
      </c>
      <c r="J21" s="47">
        <v>403.88349514563106</v>
      </c>
      <c r="K21" s="40">
        <f t="shared" si="1"/>
        <v>128208.55339805825</v>
      </c>
      <c r="L21" s="116"/>
      <c r="M21" s="13"/>
      <c r="N21" s="14"/>
      <c r="O21" s="15"/>
      <c r="P21" s="25">
        <f t="shared" si="2"/>
        <v>5027.7864077669901</v>
      </c>
      <c r="R21" s="25"/>
    </row>
    <row r="22" spans="2:33" x14ac:dyDescent="0.25">
      <c r="B22" s="5">
        <v>46072</v>
      </c>
      <c r="C22" s="34">
        <v>2309</v>
      </c>
      <c r="D22" s="50"/>
      <c r="E22" s="31">
        <v>750.97087378640776</v>
      </c>
      <c r="F22" s="47">
        <v>347.57281553398059</v>
      </c>
      <c r="G22" s="47">
        <v>369.41747572815535</v>
      </c>
      <c r="H22" s="47">
        <v>605.82524271844659</v>
      </c>
      <c r="I22" s="47">
        <v>200.48543689320388</v>
      </c>
      <c r="J22" s="47">
        <v>385.43689320388347</v>
      </c>
      <c r="K22" s="40">
        <f t="shared" si="1"/>
        <v>126702.07281553399</v>
      </c>
      <c r="L22" s="12">
        <v>46085</v>
      </c>
      <c r="M22" s="13" t="s">
        <v>67</v>
      </c>
      <c r="N22" s="14"/>
      <c r="O22" s="15">
        <v>300000</v>
      </c>
      <c r="P22" s="25">
        <f t="shared" si="2"/>
        <v>4968.7087378640772</v>
      </c>
      <c r="R22" s="25"/>
    </row>
    <row r="23" spans="2:33" x14ac:dyDescent="0.25">
      <c r="B23" s="5">
        <v>46073</v>
      </c>
      <c r="C23" s="34">
        <v>2379.5</v>
      </c>
      <c r="D23" s="50"/>
      <c r="E23" s="31">
        <v>732.52427184466012</v>
      </c>
      <c r="F23" s="47">
        <v>339.80582524271841</v>
      </c>
      <c r="G23" s="47">
        <v>363.59223300970871</v>
      </c>
      <c r="H23" s="47">
        <v>605.33980582524271</v>
      </c>
      <c r="I23" s="47">
        <v>198.54368932038835</v>
      </c>
      <c r="J23" s="47">
        <v>426.21359223300971</v>
      </c>
      <c r="K23" s="40">
        <f t="shared" si="1"/>
        <v>128660.74514563107</v>
      </c>
      <c r="L23" s="16"/>
      <c r="M23" s="13"/>
      <c r="N23" s="14"/>
      <c r="O23" s="15"/>
      <c r="P23" s="25">
        <f t="shared" si="2"/>
        <v>5045.519417475728</v>
      </c>
    </row>
    <row r="24" spans="2:33" x14ac:dyDescent="0.25">
      <c r="B24" s="5">
        <v>46074</v>
      </c>
      <c r="C24" s="34">
        <v>2395</v>
      </c>
      <c r="D24" s="50"/>
      <c r="E24" s="31">
        <v>759.22330097087377</v>
      </c>
      <c r="F24" s="47">
        <v>340.77669902912618</v>
      </c>
      <c r="G24" s="47">
        <v>352.42718446601941</v>
      </c>
      <c r="H24" s="47">
        <v>625.24271844660188</v>
      </c>
      <c r="I24" s="47">
        <v>194.17475728155338</v>
      </c>
      <c r="J24" s="47">
        <v>431.06796116504853</v>
      </c>
      <c r="K24" s="40">
        <f t="shared" si="1"/>
        <v>129996.77184466019</v>
      </c>
      <c r="L24" s="12">
        <v>46099</v>
      </c>
      <c r="M24" s="13" t="s">
        <v>71</v>
      </c>
      <c r="N24" s="14"/>
      <c r="O24" s="15">
        <v>1250000</v>
      </c>
      <c r="P24" s="25">
        <f t="shared" si="2"/>
        <v>5097.9126213592226</v>
      </c>
    </row>
    <row r="25" spans="2:33" x14ac:dyDescent="0.25">
      <c r="B25" s="5">
        <v>46075</v>
      </c>
      <c r="C25" s="34">
        <v>2370</v>
      </c>
      <c r="D25" s="50"/>
      <c r="E25" s="31">
        <v>758.73786407766988</v>
      </c>
      <c r="F25" s="47">
        <v>338.34951456310677</v>
      </c>
      <c r="G25" s="47">
        <v>375.24271844660194</v>
      </c>
      <c r="H25" s="47">
        <v>562.13592233009706</v>
      </c>
      <c r="I25" s="47">
        <v>206.31067961165047</v>
      </c>
      <c r="J25" s="47">
        <v>397.57281553398059</v>
      </c>
      <c r="K25" s="40">
        <f t="shared" si="1"/>
        <v>127712.91262135924</v>
      </c>
      <c r="L25" s="12">
        <v>46108</v>
      </c>
      <c r="M25" s="13" t="s">
        <v>72</v>
      </c>
      <c r="N25" s="14"/>
      <c r="O25" s="15">
        <v>1000000</v>
      </c>
      <c r="P25" s="25">
        <f t="shared" si="2"/>
        <v>5008.3495145631068</v>
      </c>
      <c r="R25" s="25"/>
    </row>
    <row r="26" spans="2:33" x14ac:dyDescent="0.25">
      <c r="B26" s="5">
        <v>46076</v>
      </c>
      <c r="C26" s="34">
        <v>2370</v>
      </c>
      <c r="D26" s="50"/>
      <c r="E26" s="31">
        <v>734.95145631067965</v>
      </c>
      <c r="F26" s="47">
        <v>336.89320388349512</v>
      </c>
      <c r="G26" s="47">
        <v>378.15533980582524</v>
      </c>
      <c r="H26" s="47">
        <v>622.81553398058247</v>
      </c>
      <c r="I26" s="47">
        <v>200</v>
      </c>
      <c r="J26" s="47">
        <v>404.36893203883494</v>
      </c>
      <c r="K26" s="40">
        <f t="shared" si="1"/>
        <v>128703.20388349514</v>
      </c>
      <c r="L26" s="16"/>
      <c r="M26" s="13"/>
      <c r="N26" s="14"/>
      <c r="O26" s="15"/>
      <c r="P26" s="25">
        <f t="shared" si="2"/>
        <v>5047.1844660194174</v>
      </c>
    </row>
    <row r="27" spans="2:33" x14ac:dyDescent="0.25">
      <c r="B27" s="5">
        <v>46077</v>
      </c>
      <c r="C27" s="34">
        <v>2399</v>
      </c>
      <c r="D27" s="50"/>
      <c r="E27" s="31">
        <v>753.39805825242718</v>
      </c>
      <c r="F27" s="47">
        <v>334.46601941747571</v>
      </c>
      <c r="G27" s="47">
        <v>375.72815533980582</v>
      </c>
      <c r="H27" s="47">
        <v>606.31067961165047</v>
      </c>
      <c r="I27" s="47">
        <v>204.36893203883494</v>
      </c>
      <c r="J27" s="47">
        <v>422.33009708737865</v>
      </c>
      <c r="K27" s="40">
        <f t="shared" si="1"/>
        <v>129937.8495145631</v>
      </c>
      <c r="L27" s="16"/>
      <c r="M27" s="13"/>
      <c r="N27" s="14"/>
      <c r="O27" s="15"/>
      <c r="P27" s="25">
        <f t="shared" si="2"/>
        <v>5095.6019417475727</v>
      </c>
      <c r="R27" s="25"/>
    </row>
    <row r="28" spans="2:33" x14ac:dyDescent="0.25">
      <c r="B28" s="5">
        <v>46078</v>
      </c>
      <c r="C28" s="34">
        <v>2390.5</v>
      </c>
      <c r="D28" s="50"/>
      <c r="E28" s="31">
        <v>768.44660194174753</v>
      </c>
      <c r="F28" s="47">
        <v>311.1650485436893</v>
      </c>
      <c r="G28" s="47">
        <v>372.81553398058253</v>
      </c>
      <c r="H28" s="47">
        <v>646.11650485436894</v>
      </c>
      <c r="I28" s="47">
        <v>203.39805825242718</v>
      </c>
      <c r="J28" s="47">
        <v>419.41747572815535</v>
      </c>
      <c r="K28" s="40">
        <f t="shared" si="1"/>
        <v>130352.41019417476</v>
      </c>
      <c r="L28" s="16"/>
      <c r="M28" s="13"/>
      <c r="N28" s="14"/>
      <c r="O28" s="15"/>
      <c r="P28" s="25">
        <f t="shared" si="2"/>
        <v>5111.8592233009713</v>
      </c>
    </row>
    <row r="29" spans="2:33" x14ac:dyDescent="0.25">
      <c r="B29" s="5">
        <v>46079</v>
      </c>
      <c r="C29" s="34">
        <v>2384.5</v>
      </c>
      <c r="D29" s="50"/>
      <c r="E29" s="31">
        <v>757.76699029126212</v>
      </c>
      <c r="F29" s="47">
        <v>341.747572815534</v>
      </c>
      <c r="G29" s="47">
        <v>395.63106796116506</v>
      </c>
      <c r="H29" s="47">
        <v>591.747572815534</v>
      </c>
      <c r="I29" s="47">
        <v>0</v>
      </c>
      <c r="J29" s="47">
        <v>425.72815533980582</v>
      </c>
      <c r="K29" s="40">
        <f t="shared" si="1"/>
        <v>124876.59466019418</v>
      </c>
      <c r="L29" s="16"/>
      <c r="M29" s="13"/>
      <c r="N29" s="14"/>
      <c r="O29" s="15"/>
      <c r="P29" s="25">
        <f t="shared" si="2"/>
        <v>4897.1213592233016</v>
      </c>
      <c r="R29" s="25"/>
    </row>
    <row r="30" spans="2:33" x14ac:dyDescent="0.25">
      <c r="B30" s="5">
        <v>46080</v>
      </c>
      <c r="C30" s="34">
        <v>2313.5</v>
      </c>
      <c r="D30" s="50"/>
      <c r="E30" s="31">
        <v>749.02912621359224</v>
      </c>
      <c r="F30" s="47">
        <v>343.68932038834953</v>
      </c>
      <c r="G30" s="47">
        <v>374.27184466019418</v>
      </c>
      <c r="H30" s="47">
        <v>600.48543689320388</v>
      </c>
      <c r="I30" s="47">
        <v>386.40776699029124</v>
      </c>
      <c r="J30" s="47">
        <v>415.53398058252424</v>
      </c>
      <c r="K30" s="40">
        <f t="shared" si="1"/>
        <v>132164.39563106795</v>
      </c>
      <c r="L30" s="16"/>
      <c r="M30" s="13"/>
      <c r="N30" s="14"/>
      <c r="O30" s="15"/>
      <c r="P30" s="25">
        <f t="shared" si="2"/>
        <v>5182.9174757281553</v>
      </c>
    </row>
    <row r="31" spans="2:33" x14ac:dyDescent="0.25">
      <c r="B31" s="5">
        <v>46081</v>
      </c>
      <c r="C31" s="34">
        <v>2333.5</v>
      </c>
      <c r="D31" s="50"/>
      <c r="E31" s="31">
        <v>737.37864077669906</v>
      </c>
      <c r="F31" s="47">
        <v>328.64077669902912</v>
      </c>
      <c r="G31" s="47">
        <v>384.95145631067959</v>
      </c>
      <c r="H31" s="47">
        <v>591.747572815534</v>
      </c>
      <c r="I31" s="47">
        <v>0</v>
      </c>
      <c r="J31" s="47">
        <v>391.74757281553394</v>
      </c>
      <c r="K31" s="40">
        <f t="shared" si="1"/>
        <v>121583.13349514565</v>
      </c>
      <c r="L31" s="16"/>
      <c r="M31" s="13"/>
      <c r="N31" s="14"/>
      <c r="O31" s="15"/>
      <c r="P31" s="25">
        <f t="shared" si="2"/>
        <v>4767.9660194174758</v>
      </c>
    </row>
    <row r="32" spans="2:33" x14ac:dyDescent="0.25">
      <c r="B32" s="5"/>
      <c r="C32" s="34"/>
      <c r="D32" s="50"/>
      <c r="E32" s="31"/>
      <c r="F32" s="47"/>
      <c r="G32" s="47"/>
      <c r="H32" s="47"/>
      <c r="I32" s="47"/>
      <c r="J32" s="47"/>
      <c r="K32" s="40">
        <f t="shared" si="1"/>
        <v>0</v>
      </c>
      <c r="L32" s="16"/>
      <c r="M32" s="13"/>
      <c r="N32" s="14"/>
      <c r="O32" s="15"/>
    </row>
    <row r="33" spans="2:22" x14ac:dyDescent="0.25">
      <c r="B33" s="5"/>
      <c r="C33" s="34"/>
      <c r="D33" s="50"/>
      <c r="E33" s="31"/>
      <c r="F33" s="47"/>
      <c r="G33" s="47"/>
      <c r="H33" s="47"/>
      <c r="I33" s="47"/>
      <c r="J33" s="47"/>
      <c r="K33" s="40">
        <f t="shared" si="1"/>
        <v>0</v>
      </c>
      <c r="L33" s="16"/>
      <c r="M33" s="13"/>
      <c r="N33" s="14"/>
      <c r="O33" s="15"/>
    </row>
    <row r="34" spans="2:22" ht="15.75" thickBot="1" x14ac:dyDescent="0.3">
      <c r="B34" s="5"/>
      <c r="C34" s="37"/>
      <c r="D34" s="50"/>
      <c r="E34" s="31"/>
      <c r="F34" s="31"/>
      <c r="G34" s="31"/>
      <c r="H34" s="31"/>
      <c r="I34" s="31"/>
      <c r="J34" s="47"/>
      <c r="K34" s="40">
        <f t="shared" si="1"/>
        <v>0</v>
      </c>
      <c r="L34" s="107"/>
      <c r="M34" s="36"/>
      <c r="N34" s="23"/>
      <c r="O34" s="24"/>
    </row>
    <row r="35" spans="2:22" x14ac:dyDescent="0.25">
      <c r="B35" s="32" t="s">
        <v>7</v>
      </c>
      <c r="C35" s="38">
        <f>SUM(C4:C34)</f>
        <v>68371.5</v>
      </c>
      <c r="D35" s="38">
        <f>SUM(D4:D34)</f>
        <v>0</v>
      </c>
      <c r="E35" s="33">
        <f>SUM(E4:E34)</f>
        <v>19230.582524271842</v>
      </c>
      <c r="F35" s="33">
        <f>SUM(F4:F34)</f>
        <v>9345.1456310679605</v>
      </c>
      <c r="G35" s="33">
        <f>SUM(G4:G34)</f>
        <v>10642.233009708738</v>
      </c>
      <c r="H35" s="33">
        <f t="shared" ref="H35" si="3">SUM(H4:H34)</f>
        <v>17384.466019417468</v>
      </c>
      <c r="I35" s="33">
        <f>SUM(I4:I34)</f>
        <v>5470.3883495145628</v>
      </c>
      <c r="J35" s="33">
        <f>SUM(J4:J34)</f>
        <v>11523.300970873785</v>
      </c>
      <c r="K35" s="38"/>
      <c r="L35" s="35"/>
      <c r="M35" s="197" t="s">
        <v>8</v>
      </c>
      <c r="N35" s="197"/>
      <c r="O35" s="21">
        <f>SUM(O4:O34)</f>
        <v>3864133.3826350006</v>
      </c>
    </row>
    <row r="36" spans="2:22" x14ac:dyDescent="0.25">
      <c r="B36" s="22"/>
      <c r="C36" s="6"/>
      <c r="D36" s="6"/>
      <c r="E36" s="7"/>
      <c r="F36" s="48"/>
      <c r="G36" s="48"/>
      <c r="H36" s="48"/>
      <c r="I36" s="48"/>
      <c r="J36" s="48"/>
      <c r="K36" s="27"/>
      <c r="L36" s="13"/>
      <c r="M36" s="198" t="s">
        <v>9</v>
      </c>
      <c r="N36" s="198"/>
      <c r="O36" s="15">
        <f>K36+K37</f>
        <v>3620174.2208737866</v>
      </c>
    </row>
    <row r="37" spans="2:22" x14ac:dyDescent="0.25">
      <c r="B37" s="22" t="s">
        <v>10</v>
      </c>
      <c r="C37" s="31">
        <f>C35+D35+E35+F35+G35+H35+I35+J35</f>
        <v>141967.61650485435</v>
      </c>
      <c r="D37" s="34"/>
      <c r="E37" s="34"/>
      <c r="F37" s="34"/>
      <c r="G37" s="34"/>
      <c r="H37" s="34"/>
      <c r="I37" s="34"/>
      <c r="J37" s="34"/>
      <c r="K37" s="27">
        <f>SUM(K4:K34)</f>
        <v>3620174.2208737866</v>
      </c>
      <c r="L37" s="13"/>
      <c r="M37" s="14" t="s">
        <v>11</v>
      </c>
      <c r="N37" s="14">
        <v>0.01</v>
      </c>
      <c r="O37" s="15">
        <f>O36*N37</f>
        <v>36201.742208737865</v>
      </c>
      <c r="P37" s="25">
        <f>O36+O37</f>
        <v>3656375.9630825245</v>
      </c>
      <c r="Q37" s="25"/>
      <c r="R37" s="25"/>
      <c r="S37" s="25"/>
    </row>
    <row r="38" spans="2:22" x14ac:dyDescent="0.25">
      <c r="B38" s="22"/>
      <c r="C38" s="6"/>
      <c r="D38" s="14"/>
      <c r="E38" s="7"/>
      <c r="F38" s="48"/>
      <c r="G38" s="48"/>
      <c r="H38" s="48"/>
      <c r="I38" s="48"/>
      <c r="J38" s="48"/>
      <c r="K38" s="27"/>
      <c r="L38" s="13"/>
      <c r="M38" s="14"/>
      <c r="N38" s="14"/>
      <c r="O38" s="15">
        <v>0</v>
      </c>
    </row>
    <row r="39" spans="2:22" ht="15.75" thickBot="1" x14ac:dyDescent="0.3">
      <c r="B39" s="199" t="s">
        <v>12</v>
      </c>
      <c r="C39" s="200"/>
      <c r="D39" s="23"/>
      <c r="E39" s="28"/>
      <c r="F39" s="49"/>
      <c r="G39" s="49"/>
      <c r="H39" s="49"/>
      <c r="I39" s="49"/>
      <c r="J39" s="49"/>
      <c r="K39" s="29"/>
      <c r="L39" s="36"/>
      <c r="M39" s="201" t="s">
        <v>13</v>
      </c>
      <c r="N39" s="201"/>
      <c r="O39" s="24">
        <f>O36+O37+O38-O35</f>
        <v>-207757.41955247615</v>
      </c>
      <c r="P39" s="25"/>
      <c r="Q39" s="25"/>
      <c r="U39" s="25"/>
      <c r="V39" s="44"/>
    </row>
    <row r="40" spans="2:22" ht="15.75" thickBot="1" x14ac:dyDescent="0.3"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</row>
    <row r="41" spans="2:22" ht="15.75" thickBot="1" x14ac:dyDescent="0.3"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V41" s="45"/>
    </row>
    <row r="42" spans="2:22" x14ac:dyDescent="0.25">
      <c r="O42" s="25"/>
    </row>
  </sheetData>
  <mergeCells count="8">
    <mergeCell ref="B40:O40"/>
    <mergeCell ref="B41:O41"/>
    <mergeCell ref="K2:O2"/>
    <mergeCell ref="Q2:S2"/>
    <mergeCell ref="M35:N35"/>
    <mergeCell ref="M36:N36"/>
    <mergeCell ref="B39:C39"/>
    <mergeCell ref="M39:N39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C1A34-B19F-4C7B-BD51-4AEF4B4FED8D}">
  <dimension ref="B1:AH42"/>
  <sheetViews>
    <sheetView topLeftCell="I1" zoomScale="85" zoomScaleNormal="85" workbookViewId="0">
      <selection activeCell="V40" sqref="V40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3.42578125" customWidth="1"/>
    <col min="14" max="14" width="13" customWidth="1"/>
    <col min="15" max="15" width="13.85546875" customWidth="1"/>
    <col min="16" max="16" width="10.28515625" bestFit="1" customWidth="1"/>
    <col min="17" max="19" width="13.42578125" customWidth="1"/>
    <col min="20" max="20" width="4.140625" customWidth="1"/>
    <col min="21" max="21" width="10.28515625" bestFit="1" customWidth="1"/>
    <col min="22" max="23" width="13.28515625" bestFit="1" customWidth="1"/>
    <col min="24" max="24" width="14.85546875" bestFit="1" customWidth="1"/>
    <col min="25" max="25" width="4.140625" bestFit="1" customWidth="1"/>
    <col min="26" max="26" width="6.42578125" bestFit="1" customWidth="1"/>
    <col min="27" max="27" width="24.85546875" bestFit="1" customWidth="1"/>
    <col min="28" max="28" width="9.28515625" bestFit="1" customWidth="1"/>
    <col min="29" max="29" width="5" bestFit="1" customWidth="1"/>
    <col min="30" max="30" width="11.28515625" bestFit="1" customWidth="1"/>
    <col min="31" max="31" width="9.85546875" bestFit="1" customWidth="1"/>
    <col min="32" max="32" width="10.85546875" bestFit="1" customWidth="1"/>
    <col min="33" max="33" width="11.42578125" bestFit="1" customWidth="1"/>
    <col min="34" max="34" width="12.85546875" customWidth="1"/>
  </cols>
  <sheetData>
    <row r="1" spans="2:34" ht="15.75" thickBot="1" x14ac:dyDescent="0.3">
      <c r="S1" s="44">
        <f>SUM(S3:S7)</f>
        <v>0</v>
      </c>
    </row>
    <row r="2" spans="2:34" ht="25.5" customHeight="1" thickBot="1" x14ac:dyDescent="0.3">
      <c r="B2" s="39"/>
      <c r="C2" s="42" t="s">
        <v>29</v>
      </c>
      <c r="D2" s="43" t="s">
        <v>28</v>
      </c>
      <c r="E2" s="41" t="s">
        <v>31</v>
      </c>
      <c r="F2" s="41" t="s">
        <v>32</v>
      </c>
      <c r="G2" s="53" t="s">
        <v>33</v>
      </c>
      <c r="H2" s="53" t="s">
        <v>34</v>
      </c>
      <c r="I2" s="53" t="s">
        <v>35</v>
      </c>
      <c r="J2" s="53" t="s">
        <v>36</v>
      </c>
      <c r="K2" s="194" t="s">
        <v>30</v>
      </c>
      <c r="L2" s="205"/>
      <c r="M2" s="205"/>
      <c r="N2" s="205"/>
      <c r="O2" s="206"/>
      <c r="Q2" s="202" t="s">
        <v>37</v>
      </c>
      <c r="R2" s="203"/>
      <c r="S2" s="204"/>
      <c r="U2" s="30" t="s">
        <v>14</v>
      </c>
      <c r="V2" s="30" t="s">
        <v>21</v>
      </c>
      <c r="W2" s="30" t="s">
        <v>22</v>
      </c>
      <c r="X2" s="30" t="s">
        <v>15</v>
      </c>
      <c r="Y2" s="30" t="s">
        <v>16</v>
      </c>
      <c r="Z2" s="30" t="s">
        <v>23</v>
      </c>
      <c r="AA2" s="30" t="s">
        <v>17</v>
      </c>
      <c r="AB2" s="30" t="s">
        <v>18</v>
      </c>
      <c r="AC2" s="30" t="s">
        <v>19</v>
      </c>
      <c r="AD2" s="30" t="s">
        <v>20</v>
      </c>
      <c r="AE2" s="30" t="s">
        <v>24</v>
      </c>
      <c r="AF2" s="30" t="s">
        <v>25</v>
      </c>
      <c r="AG2" s="30" t="s">
        <v>26</v>
      </c>
      <c r="AH2" s="31">
        <f>SUM(AG:AG)</f>
        <v>1255115</v>
      </c>
    </row>
    <row r="3" spans="2:34" x14ac:dyDescent="0.25">
      <c r="B3" s="1" t="s">
        <v>14</v>
      </c>
      <c r="C3" s="46">
        <v>25.5</v>
      </c>
      <c r="D3" s="46">
        <v>1</v>
      </c>
      <c r="E3" s="46">
        <v>25.5</v>
      </c>
      <c r="F3" s="46">
        <v>25.5</v>
      </c>
      <c r="G3" s="46">
        <v>25.5</v>
      </c>
      <c r="H3" s="46">
        <v>25.5</v>
      </c>
      <c r="I3" s="46">
        <v>25.5</v>
      </c>
      <c r="J3" s="46">
        <v>25.5</v>
      </c>
      <c r="K3" s="158" t="s">
        <v>27</v>
      </c>
      <c r="L3" s="161" t="s">
        <v>0</v>
      </c>
      <c r="M3" s="161"/>
      <c r="N3" s="161" t="s">
        <v>2</v>
      </c>
      <c r="O3" s="162" t="s">
        <v>1</v>
      </c>
      <c r="P3" s="108" t="s">
        <v>7</v>
      </c>
      <c r="Q3" s="56"/>
      <c r="R3" s="10"/>
      <c r="S3" s="57"/>
      <c r="U3" s="120">
        <v>46081</v>
      </c>
      <c r="V3" s="10">
        <f t="shared" ref="V3:V14" si="0">W3-U3</f>
        <v>31</v>
      </c>
      <c r="W3" s="56">
        <v>46112</v>
      </c>
      <c r="X3" s="10" t="s">
        <v>47</v>
      </c>
      <c r="Y3" s="121">
        <v>129</v>
      </c>
      <c r="Z3" s="122" t="s">
        <v>39</v>
      </c>
      <c r="AA3" s="122" t="s">
        <v>44</v>
      </c>
      <c r="AB3" s="123">
        <v>540</v>
      </c>
      <c r="AC3" s="122" t="s">
        <v>41</v>
      </c>
      <c r="AD3" s="124">
        <v>805</v>
      </c>
      <c r="AE3" s="125">
        <v>434700</v>
      </c>
      <c r="AF3" s="126"/>
      <c r="AG3" s="125">
        <v>434700</v>
      </c>
      <c r="AH3" t="s">
        <v>66</v>
      </c>
    </row>
    <row r="4" spans="2:34" x14ac:dyDescent="0.25">
      <c r="B4" s="5">
        <v>46082</v>
      </c>
      <c r="C4" s="34">
        <v>2335</v>
      </c>
      <c r="D4" s="50"/>
      <c r="E4" s="31">
        <v>725.24271844660188</v>
      </c>
      <c r="F4" s="47">
        <v>336.40776699029124</v>
      </c>
      <c r="G4" s="47">
        <v>386.40776699029124</v>
      </c>
      <c r="H4" s="47">
        <v>595.14563106796118</v>
      </c>
      <c r="I4" s="47">
        <v>372.81553398058253</v>
      </c>
      <c r="J4" s="47">
        <v>402.91262135922329</v>
      </c>
      <c r="K4" s="109">
        <f>(C4*$C$3)+(D4*$D$3)+(E4*$E$3)+(F4*F$3)+(G4*G$3)+(H4*H$3)+(I4*I$3)+(J4*J$3)</f>
        <v>131425.26699029125</v>
      </c>
      <c r="L4" s="10"/>
      <c r="M4" s="10" t="s">
        <v>3</v>
      </c>
      <c r="N4" s="10">
        <v>0.01</v>
      </c>
      <c r="O4" s="95"/>
      <c r="P4" s="25">
        <f t="shared" ref="P4:P34" si="1">SUM(C4:J4)</f>
        <v>5153.9320388349515</v>
      </c>
      <c r="Q4" s="58"/>
      <c r="R4" s="58"/>
      <c r="S4" s="59"/>
      <c r="U4" s="120">
        <v>46081</v>
      </c>
      <c r="V4" s="10">
        <f t="shared" si="0"/>
        <v>31</v>
      </c>
      <c r="W4" s="56">
        <v>46112</v>
      </c>
      <c r="X4" s="10" t="s">
        <v>47</v>
      </c>
      <c r="Y4" s="121">
        <v>130</v>
      </c>
      <c r="Z4" s="122" t="s">
        <v>39</v>
      </c>
      <c r="AA4" s="122" t="s">
        <v>46</v>
      </c>
      <c r="AB4" s="123">
        <v>10</v>
      </c>
      <c r="AC4" s="122" t="s">
        <v>41</v>
      </c>
      <c r="AD4" s="124">
        <v>795</v>
      </c>
      <c r="AE4" s="125">
        <v>7950</v>
      </c>
      <c r="AF4" s="126"/>
      <c r="AG4" s="125">
        <v>7950</v>
      </c>
      <c r="AH4" t="s">
        <v>66</v>
      </c>
    </row>
    <row r="5" spans="2:34" x14ac:dyDescent="0.25">
      <c r="B5" s="5">
        <v>46083</v>
      </c>
      <c r="C5" s="34">
        <v>2324</v>
      </c>
      <c r="D5" s="50"/>
      <c r="E5" s="31">
        <v>750.97087378640776</v>
      </c>
      <c r="F5" s="47">
        <v>333.00970873786406</v>
      </c>
      <c r="G5" s="47">
        <v>359.22330097087377</v>
      </c>
      <c r="H5" s="47">
        <v>673.78640776699024</v>
      </c>
      <c r="I5" s="47">
        <v>207.28155339805824</v>
      </c>
      <c r="J5" s="47">
        <v>383.98058252427182</v>
      </c>
      <c r="K5" s="109">
        <f t="shared" ref="K5:K34" si="2">(C5*$C$3)+(D5*$D$3)+(E5*$E$3)+(F5*F$3)+(G5*G$3)+(H5*H$3)+(I5*I$3)+(J5*J$3)</f>
        <v>128322.43689320388</v>
      </c>
      <c r="L5" s="10"/>
      <c r="M5" s="10" t="s">
        <v>4</v>
      </c>
      <c r="N5" s="10">
        <v>1E-3</v>
      </c>
      <c r="O5" s="95"/>
      <c r="P5" s="25">
        <f t="shared" si="1"/>
        <v>5032.2524271844659</v>
      </c>
      <c r="Q5" s="56"/>
      <c r="R5" s="10"/>
      <c r="S5" s="57"/>
      <c r="U5" s="120">
        <v>46081</v>
      </c>
      <c r="V5" s="10">
        <f t="shared" si="0"/>
        <v>31</v>
      </c>
      <c r="W5" s="56">
        <v>46112</v>
      </c>
      <c r="X5" s="10" t="s">
        <v>47</v>
      </c>
      <c r="Y5" s="121">
        <v>130</v>
      </c>
      <c r="Z5" s="122" t="s">
        <v>39</v>
      </c>
      <c r="AA5" s="122" t="s">
        <v>42</v>
      </c>
      <c r="AB5" s="123">
        <v>20</v>
      </c>
      <c r="AC5" s="122" t="s">
        <v>41</v>
      </c>
      <c r="AD5" s="124">
        <v>800</v>
      </c>
      <c r="AE5" s="125">
        <v>16000</v>
      </c>
      <c r="AF5" s="126"/>
      <c r="AG5" s="125">
        <v>16000</v>
      </c>
      <c r="AH5" t="s">
        <v>66</v>
      </c>
    </row>
    <row r="6" spans="2:34" x14ac:dyDescent="0.25">
      <c r="B6" s="5">
        <v>46084</v>
      </c>
      <c r="C6" s="34">
        <v>2403</v>
      </c>
      <c r="D6" s="50"/>
      <c r="E6" s="31">
        <v>752.42718446601941</v>
      </c>
      <c r="F6" s="47">
        <v>364.07766990291259</v>
      </c>
      <c r="G6" s="47">
        <v>382.52427184466018</v>
      </c>
      <c r="H6" s="47">
        <v>614.07766990291259</v>
      </c>
      <c r="I6" s="47">
        <v>197.08737864077671</v>
      </c>
      <c r="J6" s="47">
        <v>414.07766990291259</v>
      </c>
      <c r="K6" s="109">
        <f t="shared" si="2"/>
        <v>130745.43203883493</v>
      </c>
      <c r="L6" s="10"/>
      <c r="M6" s="10" t="s">
        <v>5</v>
      </c>
      <c r="N6" s="10"/>
      <c r="O6" s="95"/>
      <c r="P6" s="25">
        <f t="shared" si="1"/>
        <v>5127.2718446601939</v>
      </c>
      <c r="U6" s="120">
        <v>46081</v>
      </c>
      <c r="V6" s="10">
        <f t="shared" si="0"/>
        <v>31</v>
      </c>
      <c r="W6" s="56">
        <v>46112</v>
      </c>
      <c r="X6" s="10" t="s">
        <v>47</v>
      </c>
      <c r="Y6" s="121">
        <v>130</v>
      </c>
      <c r="Z6" s="122" t="s">
        <v>39</v>
      </c>
      <c r="AA6" s="122" t="s">
        <v>43</v>
      </c>
      <c r="AB6" s="123">
        <v>30</v>
      </c>
      <c r="AC6" s="122" t="s">
        <v>41</v>
      </c>
      <c r="AD6" s="124">
        <v>765</v>
      </c>
      <c r="AE6" s="125">
        <v>22950</v>
      </c>
      <c r="AF6" s="126"/>
      <c r="AG6" s="125">
        <v>22950</v>
      </c>
      <c r="AH6" t="s">
        <v>66</v>
      </c>
    </row>
    <row r="7" spans="2:34" x14ac:dyDescent="0.25">
      <c r="B7" s="5">
        <v>46085</v>
      </c>
      <c r="C7" s="34">
        <v>2364</v>
      </c>
      <c r="D7" s="50"/>
      <c r="E7" s="31">
        <v>785.43689320388353</v>
      </c>
      <c r="F7" s="47">
        <v>384.46601941747571</v>
      </c>
      <c r="G7" s="47">
        <v>379.126213592233</v>
      </c>
      <c r="H7" s="47">
        <v>638.34951456310682</v>
      </c>
      <c r="I7" s="47">
        <v>213.10679611650485</v>
      </c>
      <c r="J7" s="47">
        <v>398.05825242718447</v>
      </c>
      <c r="K7" s="109">
        <f t="shared" si="2"/>
        <v>131644.86407766989</v>
      </c>
      <c r="L7" s="10"/>
      <c r="M7" s="10" t="s">
        <v>6</v>
      </c>
      <c r="N7" s="10"/>
      <c r="O7" s="95">
        <f>-'ŞUBAT 2026'!O39</f>
        <v>207757.41955247615</v>
      </c>
      <c r="P7" s="25">
        <f t="shared" si="1"/>
        <v>5162.5436893203878</v>
      </c>
      <c r="U7" s="120">
        <v>46081</v>
      </c>
      <c r="V7" s="10">
        <f t="shared" si="0"/>
        <v>31</v>
      </c>
      <c r="W7" s="56">
        <v>46112</v>
      </c>
      <c r="X7" s="10" t="s">
        <v>47</v>
      </c>
      <c r="Y7" s="121">
        <v>130</v>
      </c>
      <c r="Z7" s="122" t="s">
        <v>39</v>
      </c>
      <c r="AA7" s="122" t="s">
        <v>44</v>
      </c>
      <c r="AB7" s="123">
        <v>360</v>
      </c>
      <c r="AC7" s="122" t="s">
        <v>41</v>
      </c>
      <c r="AD7" s="124">
        <v>805</v>
      </c>
      <c r="AE7" s="125">
        <v>289800</v>
      </c>
      <c r="AF7" s="126"/>
      <c r="AG7" s="125">
        <v>289800</v>
      </c>
      <c r="AH7" t="s">
        <v>66</v>
      </c>
    </row>
    <row r="8" spans="2:34" x14ac:dyDescent="0.25">
      <c r="B8" s="5">
        <v>46086</v>
      </c>
      <c r="C8" s="34">
        <v>2320.5</v>
      </c>
      <c r="D8" s="50"/>
      <c r="E8" s="31">
        <v>758.73786407766988</v>
      </c>
      <c r="F8" s="47">
        <v>374.75728155339806</v>
      </c>
      <c r="G8" s="47">
        <v>353.39805825242718</v>
      </c>
      <c r="H8" s="47">
        <v>632.52427184466023</v>
      </c>
      <c r="I8" s="47">
        <v>200</v>
      </c>
      <c r="J8" s="47">
        <v>362.62135922330094</v>
      </c>
      <c r="K8" s="109">
        <f t="shared" si="2"/>
        <v>127564.74029126213</v>
      </c>
      <c r="L8" s="52"/>
      <c r="M8" s="14"/>
      <c r="N8" s="14"/>
      <c r="O8" s="51"/>
      <c r="P8" s="25">
        <f t="shared" si="1"/>
        <v>5002.538834951456</v>
      </c>
      <c r="U8" s="120">
        <v>46081</v>
      </c>
      <c r="V8" s="10">
        <f t="shared" si="0"/>
        <v>31</v>
      </c>
      <c r="W8" s="56">
        <v>46112</v>
      </c>
      <c r="X8" s="10" t="s">
        <v>47</v>
      </c>
      <c r="Y8" s="121">
        <v>130</v>
      </c>
      <c r="Z8" s="122" t="s">
        <v>39</v>
      </c>
      <c r="AA8" s="122" t="s">
        <v>65</v>
      </c>
      <c r="AB8" s="123">
        <v>120</v>
      </c>
      <c r="AC8" s="122" t="s">
        <v>41</v>
      </c>
      <c r="AD8" s="124">
        <v>815</v>
      </c>
      <c r="AE8" s="125">
        <v>97800</v>
      </c>
      <c r="AF8" s="126"/>
      <c r="AG8" s="125">
        <v>97800</v>
      </c>
      <c r="AH8" t="s">
        <v>66</v>
      </c>
    </row>
    <row r="9" spans="2:34" x14ac:dyDescent="0.25">
      <c r="B9" s="5">
        <v>46087</v>
      </c>
      <c r="C9" s="34">
        <v>2374</v>
      </c>
      <c r="D9" s="50"/>
      <c r="E9" s="31">
        <v>785.43689320388353</v>
      </c>
      <c r="F9" s="47">
        <v>372.81553398058253</v>
      </c>
      <c r="G9" s="47">
        <v>356.31067961165047</v>
      </c>
      <c r="H9" s="47">
        <v>644.17475728155341</v>
      </c>
      <c r="I9" s="47">
        <v>208.252427184466</v>
      </c>
      <c r="J9" s="47">
        <v>416.504854368932</v>
      </c>
      <c r="K9" s="109">
        <f t="shared" si="2"/>
        <v>131516.12621359222</v>
      </c>
      <c r="L9" s="100">
        <v>46081</v>
      </c>
      <c r="M9" s="14" t="s">
        <v>73</v>
      </c>
      <c r="N9" s="14"/>
      <c r="O9" s="99">
        <v>434700</v>
      </c>
      <c r="P9" s="25">
        <f t="shared" si="1"/>
        <v>5157.4951456310673</v>
      </c>
      <c r="U9" s="120">
        <v>46081</v>
      </c>
      <c r="V9" s="10">
        <f t="shared" si="0"/>
        <v>31</v>
      </c>
      <c r="W9" s="56">
        <v>46112</v>
      </c>
      <c r="X9" s="10" t="s">
        <v>47</v>
      </c>
      <c r="Y9" s="121">
        <v>131</v>
      </c>
      <c r="Z9" s="122" t="s">
        <v>39</v>
      </c>
      <c r="AA9" s="122" t="s">
        <v>40</v>
      </c>
      <c r="AB9" s="123">
        <v>30</v>
      </c>
      <c r="AC9" s="122" t="s">
        <v>41</v>
      </c>
      <c r="AD9" s="124">
        <v>790</v>
      </c>
      <c r="AE9" s="125">
        <v>23700</v>
      </c>
      <c r="AF9" s="126"/>
      <c r="AG9" s="125">
        <v>23700</v>
      </c>
      <c r="AH9" t="s">
        <v>66</v>
      </c>
    </row>
    <row r="10" spans="2:34" x14ac:dyDescent="0.25">
      <c r="B10" s="5">
        <v>46088</v>
      </c>
      <c r="C10" s="34">
        <v>2369</v>
      </c>
      <c r="D10" s="50"/>
      <c r="E10" s="31">
        <v>774.757281553398</v>
      </c>
      <c r="F10" s="47">
        <v>353.88349514563106</v>
      </c>
      <c r="G10" s="47">
        <v>373.30097087378641</v>
      </c>
      <c r="H10" s="47">
        <v>653.39805825242718</v>
      </c>
      <c r="I10" s="47">
        <v>203.39805825242718</v>
      </c>
      <c r="J10" s="47">
        <v>379.126213592233</v>
      </c>
      <c r="K10" s="109">
        <f t="shared" si="2"/>
        <v>130225.03398058252</v>
      </c>
      <c r="L10" s="100">
        <v>46081</v>
      </c>
      <c r="M10" s="14" t="s">
        <v>74</v>
      </c>
      <c r="N10" s="14"/>
      <c r="O10" s="99">
        <v>7950</v>
      </c>
      <c r="P10" s="25">
        <f t="shared" si="1"/>
        <v>5106.8640776699031</v>
      </c>
      <c r="U10" s="120">
        <v>46081</v>
      </c>
      <c r="V10" s="10">
        <f t="shared" si="0"/>
        <v>31</v>
      </c>
      <c r="W10" s="56">
        <v>46112</v>
      </c>
      <c r="X10" s="10" t="s">
        <v>47</v>
      </c>
      <c r="Y10" s="121">
        <v>131</v>
      </c>
      <c r="Z10" s="122" t="s">
        <v>39</v>
      </c>
      <c r="AA10" s="122" t="s">
        <v>42</v>
      </c>
      <c r="AB10" s="123">
        <v>35</v>
      </c>
      <c r="AC10" s="122" t="s">
        <v>41</v>
      </c>
      <c r="AD10" s="124">
        <v>800</v>
      </c>
      <c r="AE10" s="125">
        <v>28000</v>
      </c>
      <c r="AF10" s="126"/>
      <c r="AG10" s="125">
        <v>28000</v>
      </c>
      <c r="AH10" t="s">
        <v>66</v>
      </c>
    </row>
    <row r="11" spans="2:34" x14ac:dyDescent="0.25">
      <c r="B11" s="5">
        <v>46089</v>
      </c>
      <c r="C11" s="34">
        <v>2346.5</v>
      </c>
      <c r="D11" s="50"/>
      <c r="E11" s="31">
        <v>765.04854368932035</v>
      </c>
      <c r="F11" s="47">
        <v>349.02912621359224</v>
      </c>
      <c r="G11" s="47">
        <v>345.63106796116506</v>
      </c>
      <c r="H11" s="47">
        <v>629.12621359223294</v>
      </c>
      <c r="I11" s="47">
        <v>207.76699029126212</v>
      </c>
      <c r="J11" s="47">
        <v>404.36893203883494</v>
      </c>
      <c r="K11" s="109">
        <f t="shared" si="2"/>
        <v>128710.50728155341</v>
      </c>
      <c r="L11" s="100">
        <v>46081</v>
      </c>
      <c r="M11" s="14" t="s">
        <v>75</v>
      </c>
      <c r="N11" s="14"/>
      <c r="O11" s="99">
        <v>16000</v>
      </c>
      <c r="P11" s="25">
        <f t="shared" si="1"/>
        <v>5047.4708737864075</v>
      </c>
      <c r="U11" s="120">
        <v>46081</v>
      </c>
      <c r="V11" s="10">
        <f t="shared" si="0"/>
        <v>31</v>
      </c>
      <c r="W11" s="56">
        <v>46112</v>
      </c>
      <c r="X11" s="10" t="s">
        <v>47</v>
      </c>
      <c r="Y11" s="121">
        <v>131</v>
      </c>
      <c r="Z11" s="122" t="s">
        <v>39</v>
      </c>
      <c r="AA11" s="122" t="s">
        <v>43</v>
      </c>
      <c r="AB11" s="123">
        <v>55</v>
      </c>
      <c r="AC11" s="122" t="s">
        <v>41</v>
      </c>
      <c r="AD11" s="124">
        <v>765</v>
      </c>
      <c r="AE11" s="125">
        <v>42075</v>
      </c>
      <c r="AF11" s="126"/>
      <c r="AG11" s="125">
        <v>42075</v>
      </c>
      <c r="AH11" t="s">
        <v>66</v>
      </c>
    </row>
    <row r="12" spans="2:34" x14ac:dyDescent="0.25">
      <c r="B12" s="5">
        <v>46090</v>
      </c>
      <c r="C12" s="34">
        <v>2338.5</v>
      </c>
      <c r="D12" s="50"/>
      <c r="E12" s="31">
        <v>748.05825242718447</v>
      </c>
      <c r="F12" s="47">
        <v>357.28155339805824</v>
      </c>
      <c r="G12" s="47">
        <v>369.90291262135923</v>
      </c>
      <c r="H12" s="47">
        <v>613.10679611650482</v>
      </c>
      <c r="I12" s="47">
        <v>197.57281553398059</v>
      </c>
      <c r="J12" s="47">
        <v>366.99029126213594</v>
      </c>
      <c r="K12" s="109">
        <f t="shared" si="2"/>
        <v>127281.02184466019</v>
      </c>
      <c r="L12" s="100">
        <v>46081</v>
      </c>
      <c r="M12" s="14" t="s">
        <v>76</v>
      </c>
      <c r="N12" s="14"/>
      <c r="O12" s="99">
        <v>22950</v>
      </c>
      <c r="P12" s="25">
        <f t="shared" si="1"/>
        <v>4991.4126213592226</v>
      </c>
      <c r="U12" s="120">
        <v>46081</v>
      </c>
      <c r="V12" s="10">
        <f t="shared" si="0"/>
        <v>31</v>
      </c>
      <c r="W12" s="56">
        <v>46112</v>
      </c>
      <c r="X12" s="10" t="s">
        <v>47</v>
      </c>
      <c r="Y12" s="121">
        <v>131</v>
      </c>
      <c r="Z12" s="122" t="s">
        <v>39</v>
      </c>
      <c r="AA12" s="122" t="s">
        <v>44</v>
      </c>
      <c r="AB12" s="123">
        <v>57</v>
      </c>
      <c r="AC12" s="122" t="s">
        <v>41</v>
      </c>
      <c r="AD12" s="124">
        <v>805</v>
      </c>
      <c r="AE12" s="125">
        <v>45885</v>
      </c>
      <c r="AF12" s="126"/>
      <c r="AG12" s="125">
        <v>45885</v>
      </c>
      <c r="AH12" t="s">
        <v>66</v>
      </c>
    </row>
    <row r="13" spans="2:34" x14ac:dyDescent="0.25">
      <c r="B13" s="5">
        <v>46091</v>
      </c>
      <c r="C13" s="34">
        <v>2342</v>
      </c>
      <c r="D13" s="50"/>
      <c r="E13" s="31">
        <v>783.49514563106789</v>
      </c>
      <c r="F13" s="47">
        <v>352.91262135922329</v>
      </c>
      <c r="G13" s="47">
        <v>378.64077669902912</v>
      </c>
      <c r="H13" s="47">
        <v>653.88349514563106</v>
      </c>
      <c r="I13" s="47">
        <v>219.90291262135921</v>
      </c>
      <c r="J13" s="47">
        <v>371.35922330097088</v>
      </c>
      <c r="K13" s="109">
        <f t="shared" si="2"/>
        <v>130105.95145631066</v>
      </c>
      <c r="L13" s="100">
        <v>46081</v>
      </c>
      <c r="M13" s="14" t="s">
        <v>77</v>
      </c>
      <c r="N13" s="14"/>
      <c r="O13" s="99">
        <v>289800</v>
      </c>
      <c r="P13" s="25">
        <f t="shared" si="1"/>
        <v>5102.1941747572819</v>
      </c>
      <c r="U13" s="120">
        <v>46081</v>
      </c>
      <c r="V13" s="10">
        <f t="shared" si="0"/>
        <v>31</v>
      </c>
      <c r="W13" s="56">
        <v>46112</v>
      </c>
      <c r="X13" s="10" t="s">
        <v>47</v>
      </c>
      <c r="Y13" s="121">
        <v>131</v>
      </c>
      <c r="Z13" s="122" t="s">
        <v>39</v>
      </c>
      <c r="AA13" s="122" t="s">
        <v>45</v>
      </c>
      <c r="AB13" s="123">
        <v>15</v>
      </c>
      <c r="AC13" s="122" t="s">
        <v>41</v>
      </c>
      <c r="AD13" s="124">
        <v>815</v>
      </c>
      <c r="AE13" s="125">
        <v>12225</v>
      </c>
      <c r="AF13" s="126"/>
      <c r="AG13" s="125">
        <v>12225</v>
      </c>
      <c r="AH13" t="s">
        <v>66</v>
      </c>
    </row>
    <row r="14" spans="2:34" x14ac:dyDescent="0.25">
      <c r="B14" s="5">
        <v>46092</v>
      </c>
      <c r="C14" s="34">
        <v>2385.5</v>
      </c>
      <c r="D14" s="50"/>
      <c r="E14" s="31">
        <v>755.82524271844659</v>
      </c>
      <c r="F14" s="47">
        <v>342.23300970873788</v>
      </c>
      <c r="G14" s="47">
        <v>388.83495145631065</v>
      </c>
      <c r="H14" s="47">
        <v>652.91262135922329</v>
      </c>
      <c r="I14" s="47">
        <v>201.94174757281553</v>
      </c>
      <c r="J14" s="47">
        <v>378.15533980582524</v>
      </c>
      <c r="K14" s="109">
        <f t="shared" si="2"/>
        <v>130187.77427184465</v>
      </c>
      <c r="L14" s="100">
        <v>46081</v>
      </c>
      <c r="M14" s="14" t="s">
        <v>84</v>
      </c>
      <c r="N14" s="14"/>
      <c r="O14" s="99">
        <v>97800</v>
      </c>
      <c r="P14" s="25">
        <f t="shared" si="1"/>
        <v>5105.4029126213582</v>
      </c>
      <c r="U14" s="127">
        <v>46086</v>
      </c>
      <c r="V14" s="10">
        <f t="shared" si="0"/>
        <v>26</v>
      </c>
      <c r="W14" s="56">
        <v>46112</v>
      </c>
      <c r="X14" s="10" t="s">
        <v>47</v>
      </c>
      <c r="Y14" s="128">
        <v>144</v>
      </c>
      <c r="Z14" s="129" t="s">
        <v>39</v>
      </c>
      <c r="AA14" s="129" t="s">
        <v>68</v>
      </c>
      <c r="AB14" s="130">
        <v>3000</v>
      </c>
      <c r="AC14" s="129" t="s">
        <v>69</v>
      </c>
      <c r="AD14" s="131">
        <v>18.811879999999999</v>
      </c>
      <c r="AE14" s="132">
        <v>56435.64</v>
      </c>
      <c r="AF14" s="132">
        <v>564.36</v>
      </c>
      <c r="AG14" s="132">
        <v>57000</v>
      </c>
      <c r="AH14" t="s">
        <v>66</v>
      </c>
    </row>
    <row r="15" spans="2:34" x14ac:dyDescent="0.25">
      <c r="B15" s="5">
        <v>46093</v>
      </c>
      <c r="C15" s="34">
        <v>2347.5</v>
      </c>
      <c r="D15" s="50"/>
      <c r="E15" s="31">
        <v>764.07766990291259</v>
      </c>
      <c r="F15" s="47">
        <v>350.97087378640776</v>
      </c>
      <c r="G15" s="47">
        <v>385.43689320388347</v>
      </c>
      <c r="H15" s="47">
        <v>625.72815533980577</v>
      </c>
      <c r="I15" s="47">
        <v>206.31067961165047</v>
      </c>
      <c r="J15" s="47">
        <v>422.81553398058253</v>
      </c>
      <c r="K15" s="109">
        <f t="shared" si="2"/>
        <v>130122.41504854368</v>
      </c>
      <c r="L15" s="100">
        <v>46081</v>
      </c>
      <c r="M15" s="14" t="s">
        <v>78</v>
      </c>
      <c r="N15" s="14"/>
      <c r="O15" s="99">
        <v>23700</v>
      </c>
      <c r="P15" s="25">
        <f t="shared" si="1"/>
        <v>5102.8398058252433</v>
      </c>
      <c r="U15" s="127">
        <v>46086</v>
      </c>
      <c r="V15" s="10">
        <f t="shared" ref="V15:V17" si="3">W15-U15</f>
        <v>26</v>
      </c>
      <c r="W15" s="56">
        <v>46112</v>
      </c>
      <c r="X15" s="10" t="s">
        <v>47</v>
      </c>
      <c r="Y15" s="128">
        <v>144</v>
      </c>
      <c r="Z15" s="129" t="s">
        <v>39</v>
      </c>
      <c r="AA15" s="129" t="s">
        <v>70</v>
      </c>
      <c r="AB15" s="130">
        <v>1200</v>
      </c>
      <c r="AC15" s="129" t="s">
        <v>69</v>
      </c>
      <c r="AD15" s="131">
        <v>17.82178</v>
      </c>
      <c r="AE15" s="132">
        <v>21386.14</v>
      </c>
      <c r="AF15" s="132">
        <v>213.86</v>
      </c>
      <c r="AG15" s="132">
        <v>21600</v>
      </c>
      <c r="AH15" t="s">
        <v>66</v>
      </c>
    </row>
    <row r="16" spans="2:34" x14ac:dyDescent="0.25">
      <c r="B16" s="5">
        <v>46094</v>
      </c>
      <c r="C16" s="34">
        <v>2324</v>
      </c>
      <c r="D16" s="50"/>
      <c r="E16" s="31">
        <v>769.4174757281553</v>
      </c>
      <c r="F16" s="47">
        <v>343.68932038834953</v>
      </c>
      <c r="G16" s="47">
        <v>378.64077669902912</v>
      </c>
      <c r="H16" s="47">
        <v>689.80582524271847</v>
      </c>
      <c r="I16" s="47">
        <v>209.22330097087379</v>
      </c>
      <c r="J16" s="47">
        <v>383.00970873786406</v>
      </c>
      <c r="K16" s="109">
        <f t="shared" si="2"/>
        <v>129993.55339805825</v>
      </c>
      <c r="L16" s="100">
        <v>46081</v>
      </c>
      <c r="M16" s="14" t="s">
        <v>79</v>
      </c>
      <c r="N16" s="14"/>
      <c r="O16" s="99">
        <v>28000</v>
      </c>
      <c r="P16" s="25">
        <f t="shared" si="1"/>
        <v>5097.7864077669901</v>
      </c>
      <c r="U16" s="127">
        <v>46086</v>
      </c>
      <c r="V16" s="10">
        <f t="shared" si="3"/>
        <v>26</v>
      </c>
      <c r="W16" s="56">
        <v>46112</v>
      </c>
      <c r="X16" s="10" t="s">
        <v>47</v>
      </c>
      <c r="Y16" s="128">
        <v>144</v>
      </c>
      <c r="Z16" s="129" t="s">
        <v>39</v>
      </c>
      <c r="AA16" s="129" t="s">
        <v>42</v>
      </c>
      <c r="AB16" s="133">
        <v>10</v>
      </c>
      <c r="AC16" s="129" t="s">
        <v>41</v>
      </c>
      <c r="AD16" s="131">
        <v>800</v>
      </c>
      <c r="AE16" s="132">
        <v>8000</v>
      </c>
      <c r="AF16" s="134"/>
      <c r="AG16" s="132">
        <v>8000</v>
      </c>
      <c r="AH16" t="s">
        <v>66</v>
      </c>
    </row>
    <row r="17" spans="2:34" x14ac:dyDescent="0.25">
      <c r="B17" s="5">
        <v>46095</v>
      </c>
      <c r="C17" s="34">
        <v>2341.5</v>
      </c>
      <c r="D17" s="50"/>
      <c r="E17" s="31">
        <v>788.34951456310682</v>
      </c>
      <c r="F17" s="47">
        <v>344.17475728155341</v>
      </c>
      <c r="G17" s="47">
        <v>375.24271844660194</v>
      </c>
      <c r="H17" s="47">
        <v>645.14563106796118</v>
      </c>
      <c r="I17" s="47">
        <v>196.11650485436894</v>
      </c>
      <c r="J17" s="47">
        <v>407.28155339805824</v>
      </c>
      <c r="K17" s="109">
        <f t="shared" si="2"/>
        <v>129994.17233009709</v>
      </c>
      <c r="L17" s="100">
        <v>46081</v>
      </c>
      <c r="M17" s="14" t="s">
        <v>80</v>
      </c>
      <c r="N17" s="14"/>
      <c r="O17" s="99">
        <v>42075</v>
      </c>
      <c r="P17" s="25">
        <f t="shared" si="1"/>
        <v>5097.8106796116508</v>
      </c>
      <c r="U17" s="127">
        <v>46086</v>
      </c>
      <c r="V17" s="10">
        <f t="shared" si="3"/>
        <v>26</v>
      </c>
      <c r="W17" s="56">
        <v>46112</v>
      </c>
      <c r="X17" s="10" t="s">
        <v>47</v>
      </c>
      <c r="Y17" s="128">
        <v>144</v>
      </c>
      <c r="Z17" s="129" t="s">
        <v>39</v>
      </c>
      <c r="AA17" s="129" t="s">
        <v>44</v>
      </c>
      <c r="AB17" s="133">
        <v>100</v>
      </c>
      <c r="AC17" s="129" t="s">
        <v>41</v>
      </c>
      <c r="AD17" s="131">
        <v>805</v>
      </c>
      <c r="AE17" s="132">
        <v>80500</v>
      </c>
      <c r="AF17" s="134"/>
      <c r="AG17" s="132">
        <v>80500</v>
      </c>
      <c r="AH17" t="s">
        <v>66</v>
      </c>
    </row>
    <row r="18" spans="2:34" x14ac:dyDescent="0.25">
      <c r="B18" s="5">
        <v>46096</v>
      </c>
      <c r="C18" s="34">
        <v>2348.5</v>
      </c>
      <c r="D18" s="50"/>
      <c r="E18" s="31">
        <v>794.66019417475729</v>
      </c>
      <c r="F18" s="47">
        <v>350.97087378640776</v>
      </c>
      <c r="G18" s="47">
        <v>389.80582524271841</v>
      </c>
      <c r="H18" s="47">
        <v>659.70873786407765</v>
      </c>
      <c r="I18" s="47">
        <v>196.11650485436894</v>
      </c>
      <c r="J18" s="47">
        <v>398.54368932038835</v>
      </c>
      <c r="K18" s="109">
        <f t="shared" si="2"/>
        <v>131026.79854368932</v>
      </c>
      <c r="L18" s="100">
        <v>46081</v>
      </c>
      <c r="M18" s="14" t="s">
        <v>81</v>
      </c>
      <c r="N18" s="14"/>
      <c r="O18" s="99">
        <v>45885</v>
      </c>
      <c r="P18" s="25">
        <f t="shared" si="1"/>
        <v>5138.305825242719</v>
      </c>
      <c r="U18" s="58"/>
      <c r="V18" s="58"/>
      <c r="W18" s="58"/>
      <c r="X18" s="58"/>
      <c r="Y18" s="58"/>
      <c r="Z18" s="58"/>
      <c r="AA18" s="58" t="s">
        <v>88</v>
      </c>
      <c r="AB18" s="58"/>
      <c r="AC18" s="58"/>
      <c r="AD18" s="58"/>
      <c r="AE18" s="58"/>
      <c r="AF18" s="58"/>
      <c r="AG18" s="75">
        <v>-1188185</v>
      </c>
    </row>
    <row r="19" spans="2:34" x14ac:dyDescent="0.25">
      <c r="B19" s="5">
        <v>46097</v>
      </c>
      <c r="C19" s="34">
        <v>2353</v>
      </c>
      <c r="D19" s="50"/>
      <c r="E19" s="31">
        <v>776.69902912621353</v>
      </c>
      <c r="F19" s="47">
        <v>344.66019417475729</v>
      </c>
      <c r="G19" s="47">
        <v>389.32038834951453</v>
      </c>
      <c r="H19" s="47">
        <v>668.93203883495141</v>
      </c>
      <c r="I19" s="47">
        <v>196.11650485436894</v>
      </c>
      <c r="J19" s="47">
        <v>391.26213592233006</v>
      </c>
      <c r="K19" s="109">
        <f t="shared" si="2"/>
        <v>130559.75242718447</v>
      </c>
      <c r="L19" s="100">
        <v>46081</v>
      </c>
      <c r="M19" s="14" t="s">
        <v>82</v>
      </c>
      <c r="N19" s="14"/>
      <c r="O19" s="99">
        <v>12225</v>
      </c>
      <c r="P19" s="25">
        <f t="shared" si="1"/>
        <v>5119.9902912621355</v>
      </c>
      <c r="U19" s="136">
        <v>46112</v>
      </c>
      <c r="V19" s="137"/>
      <c r="W19" s="136">
        <v>46112</v>
      </c>
      <c r="X19" s="137" t="s">
        <v>47</v>
      </c>
      <c r="Y19" s="138">
        <v>188</v>
      </c>
      <c r="Z19" s="137" t="s">
        <v>39</v>
      </c>
      <c r="AA19" s="137" t="s">
        <v>43</v>
      </c>
      <c r="AB19" s="6">
        <v>20</v>
      </c>
      <c r="AC19" s="137" t="s">
        <v>41</v>
      </c>
      <c r="AD19" s="139">
        <v>810</v>
      </c>
      <c r="AE19" s="140">
        <v>16200</v>
      </c>
      <c r="AF19" s="140"/>
      <c r="AG19" s="140">
        <v>16200</v>
      </c>
      <c r="AH19" s="135" t="s">
        <v>90</v>
      </c>
    </row>
    <row r="20" spans="2:34" x14ac:dyDescent="0.25">
      <c r="B20" s="5">
        <v>46098</v>
      </c>
      <c r="C20" s="34">
        <v>2364.5</v>
      </c>
      <c r="D20" s="50"/>
      <c r="E20" s="31">
        <v>766.01941747572812</v>
      </c>
      <c r="F20" s="47">
        <v>363.10679611650482</v>
      </c>
      <c r="G20" s="47">
        <v>371.35922330097088</v>
      </c>
      <c r="H20" s="47">
        <v>700.97087378640776</v>
      </c>
      <c r="I20" s="47">
        <v>207.28155339805824</v>
      </c>
      <c r="J20" s="47">
        <v>417.47572815533982</v>
      </c>
      <c r="K20" s="109">
        <f t="shared" si="2"/>
        <v>132363.19660194175</v>
      </c>
      <c r="L20" s="102">
        <v>46086</v>
      </c>
      <c r="M20" s="14" t="s">
        <v>83</v>
      </c>
      <c r="N20" s="14"/>
      <c r="O20" s="101">
        <v>57000</v>
      </c>
      <c r="P20" s="25">
        <f t="shared" si="1"/>
        <v>5190.7135922330099</v>
      </c>
      <c r="U20" s="136">
        <v>46112</v>
      </c>
      <c r="V20" s="137"/>
      <c r="W20" s="136">
        <v>46112</v>
      </c>
      <c r="X20" s="137" t="s">
        <v>47</v>
      </c>
      <c r="Y20" s="138">
        <v>188</v>
      </c>
      <c r="Z20" s="137" t="s">
        <v>39</v>
      </c>
      <c r="AA20" s="137" t="s">
        <v>44</v>
      </c>
      <c r="AB20" s="6">
        <v>410</v>
      </c>
      <c r="AC20" s="137" t="s">
        <v>41</v>
      </c>
      <c r="AD20" s="139">
        <v>860</v>
      </c>
      <c r="AE20" s="140">
        <v>352600</v>
      </c>
      <c r="AF20" s="140"/>
      <c r="AG20" s="140">
        <v>352600</v>
      </c>
      <c r="AH20" s="135" t="s">
        <v>90</v>
      </c>
    </row>
    <row r="21" spans="2:34" x14ac:dyDescent="0.25">
      <c r="B21" s="5">
        <v>46099</v>
      </c>
      <c r="C21" s="34">
        <v>2361</v>
      </c>
      <c r="D21" s="50"/>
      <c r="E21" s="31">
        <v>779.61165048543683</v>
      </c>
      <c r="F21" s="47">
        <v>314.56310679611647</v>
      </c>
      <c r="G21" s="47">
        <v>370.38834951456312</v>
      </c>
      <c r="H21" s="47">
        <v>584.95145631067965</v>
      </c>
      <c r="I21" s="47">
        <v>207.28155339805824</v>
      </c>
      <c r="J21" s="47">
        <v>423.78640776699029</v>
      </c>
      <c r="K21" s="109">
        <f t="shared" si="2"/>
        <v>128560.35436893204</v>
      </c>
      <c r="L21" s="102">
        <v>46086</v>
      </c>
      <c r="M21" s="14" t="s">
        <v>85</v>
      </c>
      <c r="N21" s="14"/>
      <c r="O21" s="101">
        <v>21600</v>
      </c>
      <c r="P21" s="25">
        <f t="shared" si="1"/>
        <v>5041.5825242718447</v>
      </c>
      <c r="U21" s="136">
        <v>46112</v>
      </c>
      <c r="V21" s="137"/>
      <c r="W21" s="136">
        <v>46112</v>
      </c>
      <c r="X21" s="137" t="s">
        <v>47</v>
      </c>
      <c r="Y21" s="138">
        <v>188</v>
      </c>
      <c r="Z21" s="137" t="s">
        <v>39</v>
      </c>
      <c r="AA21" s="137" t="s">
        <v>65</v>
      </c>
      <c r="AB21" s="6">
        <v>130</v>
      </c>
      <c r="AC21" s="137" t="s">
        <v>41</v>
      </c>
      <c r="AD21" s="139">
        <v>870</v>
      </c>
      <c r="AE21" s="140">
        <v>113100</v>
      </c>
      <c r="AF21" s="140"/>
      <c r="AG21" s="140">
        <v>113100</v>
      </c>
      <c r="AH21" s="135" t="s">
        <v>90</v>
      </c>
    </row>
    <row r="22" spans="2:34" x14ac:dyDescent="0.25">
      <c r="B22" s="5">
        <v>46100</v>
      </c>
      <c r="C22" s="34">
        <v>2289.5</v>
      </c>
      <c r="D22" s="50"/>
      <c r="E22" s="31">
        <v>765.04854368932035</v>
      </c>
      <c r="F22" s="47">
        <v>343.68932038834953</v>
      </c>
      <c r="G22" s="47">
        <v>376.69902912621359</v>
      </c>
      <c r="H22" s="47">
        <v>659.70873786407765</v>
      </c>
      <c r="I22" s="47">
        <v>201.45631067961165</v>
      </c>
      <c r="J22" s="47">
        <v>428.64077669902912</v>
      </c>
      <c r="K22" s="109">
        <f t="shared" si="2"/>
        <v>129150.93932038834</v>
      </c>
      <c r="L22" s="102">
        <v>46086</v>
      </c>
      <c r="M22" s="14" t="s">
        <v>86</v>
      </c>
      <c r="N22" s="14"/>
      <c r="O22" s="101">
        <v>8000</v>
      </c>
      <c r="P22" s="25">
        <f t="shared" si="1"/>
        <v>5064.7427184466014</v>
      </c>
      <c r="U22" s="148">
        <v>46118</v>
      </c>
      <c r="V22" s="147"/>
      <c r="W22" s="148">
        <v>46118</v>
      </c>
      <c r="X22" s="146" t="s">
        <v>47</v>
      </c>
      <c r="Y22" s="145">
        <v>193</v>
      </c>
      <c r="Z22" s="146" t="s">
        <v>39</v>
      </c>
      <c r="AA22" s="146" t="s">
        <v>68</v>
      </c>
      <c r="AB22" s="144">
        <v>2200</v>
      </c>
      <c r="AC22" s="146" t="s">
        <v>69</v>
      </c>
      <c r="AD22" s="143">
        <v>18.811879999999999</v>
      </c>
      <c r="AE22" s="141">
        <v>41386.14</v>
      </c>
      <c r="AF22" s="141">
        <v>413.86</v>
      </c>
      <c r="AG22" s="141">
        <v>41800</v>
      </c>
      <c r="AH22" s="149" t="s">
        <v>90</v>
      </c>
    </row>
    <row r="23" spans="2:34" x14ac:dyDescent="0.25">
      <c r="B23" s="5">
        <v>46101</v>
      </c>
      <c r="C23" s="34">
        <v>2379</v>
      </c>
      <c r="D23" s="50"/>
      <c r="E23" s="31">
        <v>766.01941747572812</v>
      </c>
      <c r="F23" s="47">
        <v>310.67961165048541</v>
      </c>
      <c r="G23" s="47">
        <v>388.34951456310677</v>
      </c>
      <c r="H23" s="47">
        <v>650</v>
      </c>
      <c r="I23" s="47">
        <v>209.22330097087379</v>
      </c>
      <c r="J23" s="47">
        <v>399.02912621359224</v>
      </c>
      <c r="K23" s="109">
        <f t="shared" si="2"/>
        <v>130108.67475728157</v>
      </c>
      <c r="L23" s="102">
        <v>46086</v>
      </c>
      <c r="M23" s="14" t="s">
        <v>87</v>
      </c>
      <c r="N23" s="14"/>
      <c r="O23" s="101">
        <v>80500</v>
      </c>
      <c r="P23" s="25">
        <f t="shared" si="1"/>
        <v>5102.3009708737864</v>
      </c>
      <c r="U23" s="148">
        <v>46118</v>
      </c>
      <c r="V23" s="147"/>
      <c r="W23" s="148">
        <v>46118</v>
      </c>
      <c r="X23" s="146" t="s">
        <v>47</v>
      </c>
      <c r="Y23" s="145">
        <v>193</v>
      </c>
      <c r="Z23" s="146" t="s">
        <v>39</v>
      </c>
      <c r="AA23" s="146" t="s">
        <v>70</v>
      </c>
      <c r="AB23" s="144">
        <v>1200</v>
      </c>
      <c r="AC23" s="146" t="s">
        <v>69</v>
      </c>
      <c r="AD23" s="143">
        <v>18.811879999999999</v>
      </c>
      <c r="AE23" s="141">
        <v>22574.26</v>
      </c>
      <c r="AF23" s="141">
        <v>225.74</v>
      </c>
      <c r="AG23" s="141">
        <v>22800</v>
      </c>
      <c r="AH23" s="149" t="s">
        <v>90</v>
      </c>
    </row>
    <row r="24" spans="2:34" x14ac:dyDescent="0.25">
      <c r="B24" s="5">
        <v>46102</v>
      </c>
      <c r="C24" s="34">
        <v>2362</v>
      </c>
      <c r="D24" s="50"/>
      <c r="E24" s="31">
        <v>780.09708737864071</v>
      </c>
      <c r="F24" s="47">
        <v>366.01941747572812</v>
      </c>
      <c r="G24" s="47">
        <v>389.32038834951453</v>
      </c>
      <c r="H24" s="47">
        <v>604.85436893203882</v>
      </c>
      <c r="I24" s="47">
        <v>205.82524271844659</v>
      </c>
      <c r="J24" s="47">
        <v>438.83495145631065</v>
      </c>
      <c r="K24" s="109">
        <f t="shared" si="2"/>
        <v>131247.26213592233</v>
      </c>
      <c r="L24" s="14"/>
      <c r="M24" s="14"/>
      <c r="N24" s="14"/>
      <c r="O24" s="31"/>
      <c r="P24" s="25">
        <f t="shared" si="1"/>
        <v>5146.9514563106786</v>
      </c>
      <c r="U24" s="148">
        <v>46118</v>
      </c>
      <c r="V24" s="147"/>
      <c r="W24" s="148">
        <v>46118</v>
      </c>
      <c r="X24" s="146" t="s">
        <v>47</v>
      </c>
      <c r="Y24" s="145">
        <v>193</v>
      </c>
      <c r="Z24" s="146" t="s">
        <v>39</v>
      </c>
      <c r="AA24" s="146" t="s">
        <v>43</v>
      </c>
      <c r="AB24" s="142">
        <v>45</v>
      </c>
      <c r="AC24" s="146" t="s">
        <v>41</v>
      </c>
      <c r="AD24" s="143">
        <v>810</v>
      </c>
      <c r="AE24" s="141">
        <v>36450</v>
      </c>
      <c r="AF24" s="147"/>
      <c r="AG24" s="141">
        <v>36450</v>
      </c>
      <c r="AH24" s="149" t="s">
        <v>90</v>
      </c>
    </row>
    <row r="25" spans="2:34" x14ac:dyDescent="0.25">
      <c r="B25" s="5">
        <v>46103</v>
      </c>
      <c r="C25" s="34">
        <v>2366</v>
      </c>
      <c r="D25" s="50"/>
      <c r="E25" s="31">
        <v>774.27184466019412</v>
      </c>
      <c r="F25" s="47">
        <v>357.28155339805824</v>
      </c>
      <c r="G25" s="47">
        <v>380.09708737864077</v>
      </c>
      <c r="H25" s="47">
        <v>668.93203883495141</v>
      </c>
      <c r="I25" s="47">
        <v>212.13592233009709</v>
      </c>
      <c r="J25" s="47">
        <v>400.48543689320388</v>
      </c>
      <c r="K25" s="109">
        <f t="shared" si="2"/>
        <v>131559.6990291262</v>
      </c>
      <c r="L25" s="77">
        <v>46113</v>
      </c>
      <c r="M25" s="14" t="s">
        <v>72</v>
      </c>
      <c r="N25" s="14"/>
      <c r="O25" s="31">
        <v>500000</v>
      </c>
      <c r="P25" s="25">
        <f t="shared" si="1"/>
        <v>5159.2038834951454</v>
      </c>
      <c r="U25" s="148">
        <v>46118</v>
      </c>
      <c r="V25" s="147"/>
      <c r="W25" s="148">
        <v>46118</v>
      </c>
      <c r="X25" s="146" t="s">
        <v>47</v>
      </c>
      <c r="Y25" s="145">
        <v>193</v>
      </c>
      <c r="Z25" s="146" t="s">
        <v>39</v>
      </c>
      <c r="AA25" s="146" t="s">
        <v>44</v>
      </c>
      <c r="AB25" s="142">
        <v>465</v>
      </c>
      <c r="AC25" s="146" t="s">
        <v>41</v>
      </c>
      <c r="AD25" s="143">
        <v>860</v>
      </c>
      <c r="AE25" s="141">
        <v>399900</v>
      </c>
      <c r="AF25" s="147"/>
      <c r="AG25" s="141">
        <v>399900</v>
      </c>
      <c r="AH25" s="149" t="s">
        <v>90</v>
      </c>
    </row>
    <row r="26" spans="2:34" x14ac:dyDescent="0.25">
      <c r="B26" s="5">
        <v>46104</v>
      </c>
      <c r="C26" s="34">
        <v>2369</v>
      </c>
      <c r="D26" s="50"/>
      <c r="E26" s="31">
        <v>752.42718446601941</v>
      </c>
      <c r="F26" s="47">
        <v>338.34951456310677</v>
      </c>
      <c r="G26" s="47">
        <v>369.90291262135923</v>
      </c>
      <c r="H26" s="47">
        <v>684.95145631067965</v>
      </c>
      <c r="I26" s="47">
        <v>196.11650485436894</v>
      </c>
      <c r="J26" s="47">
        <v>373.78640776699029</v>
      </c>
      <c r="K26" s="109">
        <f t="shared" si="2"/>
        <v>129655.61650485436</v>
      </c>
      <c r="L26" s="14" t="s">
        <v>89</v>
      </c>
      <c r="M26" s="14"/>
      <c r="N26" s="14"/>
      <c r="O26" s="31">
        <v>79.2</v>
      </c>
      <c r="P26" s="25">
        <f t="shared" si="1"/>
        <v>5084.5339805825242</v>
      </c>
      <c r="U26" s="148">
        <v>46118</v>
      </c>
      <c r="V26" s="147"/>
      <c r="W26" s="148">
        <v>46118</v>
      </c>
      <c r="X26" s="146" t="s">
        <v>47</v>
      </c>
      <c r="Y26" s="145">
        <v>193</v>
      </c>
      <c r="Z26" s="146" t="s">
        <v>39</v>
      </c>
      <c r="AA26" s="146" t="s">
        <v>65</v>
      </c>
      <c r="AB26" s="142">
        <v>30</v>
      </c>
      <c r="AC26" s="146" t="s">
        <v>41</v>
      </c>
      <c r="AD26" s="143">
        <v>870</v>
      </c>
      <c r="AE26" s="141">
        <v>26100</v>
      </c>
      <c r="AF26" s="147"/>
      <c r="AG26" s="141">
        <v>26100</v>
      </c>
      <c r="AH26" s="149" t="s">
        <v>90</v>
      </c>
    </row>
    <row r="27" spans="2:34" x14ac:dyDescent="0.25">
      <c r="B27" s="5">
        <v>46105</v>
      </c>
      <c r="C27" s="34">
        <v>2387</v>
      </c>
      <c r="D27" s="50"/>
      <c r="E27" s="31">
        <v>782.03883495145624</v>
      </c>
      <c r="F27" s="47">
        <v>335.92233009708735</v>
      </c>
      <c r="G27" s="47">
        <v>366.99029126213594</v>
      </c>
      <c r="H27" s="47">
        <v>619.4174757281553</v>
      </c>
      <c r="I27" s="47">
        <v>212.62135922330097</v>
      </c>
      <c r="J27" s="47">
        <v>434.46601941747571</v>
      </c>
      <c r="K27" s="109">
        <f t="shared" si="2"/>
        <v>131030.63592233008</v>
      </c>
      <c r="L27" s="77">
        <v>46134</v>
      </c>
      <c r="M27" s="14" t="s">
        <v>91</v>
      </c>
      <c r="N27" s="14"/>
      <c r="O27" s="31">
        <v>2169417.2599999998</v>
      </c>
      <c r="P27" s="25">
        <f t="shared" si="1"/>
        <v>5138.4563106796113</v>
      </c>
      <c r="U27" s="156">
        <v>46121</v>
      </c>
      <c r="V27" s="155"/>
      <c r="W27" s="156">
        <v>46121</v>
      </c>
      <c r="X27" s="154" t="s">
        <v>47</v>
      </c>
      <c r="Y27" s="153">
        <v>200</v>
      </c>
      <c r="Z27" s="154" t="s">
        <v>39</v>
      </c>
      <c r="AA27" s="154" t="s">
        <v>40</v>
      </c>
      <c r="AB27" s="152">
        <v>20</v>
      </c>
      <c r="AC27" s="154" t="s">
        <v>41</v>
      </c>
      <c r="AD27" s="151">
        <v>830</v>
      </c>
      <c r="AE27" s="150">
        <v>16600</v>
      </c>
      <c r="AF27" s="155"/>
      <c r="AG27" s="150">
        <v>16600</v>
      </c>
      <c r="AH27" s="157" t="s">
        <v>90</v>
      </c>
    </row>
    <row r="28" spans="2:34" x14ac:dyDescent="0.25">
      <c r="B28" s="5">
        <v>46106</v>
      </c>
      <c r="C28" s="34">
        <v>2363</v>
      </c>
      <c r="D28" s="50"/>
      <c r="E28" s="31">
        <v>785.92233009708741</v>
      </c>
      <c r="F28" s="47">
        <v>317.47572815533982</v>
      </c>
      <c r="G28" s="47">
        <v>383.00970873786406</v>
      </c>
      <c r="H28" s="47">
        <v>661.1650485436893</v>
      </c>
      <c r="I28" s="47">
        <v>200.97087378640776</v>
      </c>
      <c r="J28" s="47">
        <v>427.66990291262135</v>
      </c>
      <c r="K28" s="109">
        <f t="shared" si="2"/>
        <v>131049.94660194175</v>
      </c>
      <c r="L28" s="14"/>
      <c r="M28" s="14"/>
      <c r="N28" s="14"/>
      <c r="O28" s="31"/>
      <c r="P28" s="25">
        <f t="shared" si="1"/>
        <v>5139.213592233009</v>
      </c>
      <c r="U28" s="156">
        <v>46121</v>
      </c>
      <c r="V28" s="155"/>
      <c r="W28" s="156">
        <v>46121</v>
      </c>
      <c r="X28" s="154" t="s">
        <v>47</v>
      </c>
      <c r="Y28" s="153">
        <v>200</v>
      </c>
      <c r="Z28" s="154" t="s">
        <v>39</v>
      </c>
      <c r="AA28" s="154" t="s">
        <v>46</v>
      </c>
      <c r="AB28" s="152">
        <v>10</v>
      </c>
      <c r="AC28" s="154" t="s">
        <v>41</v>
      </c>
      <c r="AD28" s="151">
        <v>830</v>
      </c>
      <c r="AE28" s="150">
        <v>8300</v>
      </c>
      <c r="AF28" s="155"/>
      <c r="AG28" s="150">
        <v>8300</v>
      </c>
      <c r="AH28" s="157" t="s">
        <v>90</v>
      </c>
    </row>
    <row r="29" spans="2:34" x14ac:dyDescent="0.25">
      <c r="B29" s="5">
        <v>46107</v>
      </c>
      <c r="C29" s="34">
        <v>2336.5</v>
      </c>
      <c r="D29" s="50"/>
      <c r="E29" s="31">
        <v>765.53398058252424</v>
      </c>
      <c r="F29" s="47">
        <v>327.18446601941747</v>
      </c>
      <c r="G29" s="47">
        <v>370.873786407767</v>
      </c>
      <c r="H29" s="47">
        <v>626.21359223300965</v>
      </c>
      <c r="I29" s="47">
        <v>199.02912621359224</v>
      </c>
      <c r="J29" s="47">
        <v>417.96116504854371</v>
      </c>
      <c r="K29" s="109">
        <f t="shared" si="2"/>
        <v>128604.05097087381</v>
      </c>
      <c r="L29" s="14"/>
      <c r="M29" s="14"/>
      <c r="N29" s="14"/>
      <c r="O29" s="31"/>
      <c r="P29" s="25">
        <f t="shared" si="1"/>
        <v>5043.2961165048546</v>
      </c>
      <c r="U29" s="156">
        <v>46121</v>
      </c>
      <c r="V29" s="155"/>
      <c r="W29" s="156">
        <v>46121</v>
      </c>
      <c r="X29" s="154" t="s">
        <v>47</v>
      </c>
      <c r="Y29" s="153">
        <v>200</v>
      </c>
      <c r="Z29" s="154" t="s">
        <v>39</v>
      </c>
      <c r="AA29" s="154" t="s">
        <v>42</v>
      </c>
      <c r="AB29" s="152">
        <v>59</v>
      </c>
      <c r="AC29" s="154" t="s">
        <v>41</v>
      </c>
      <c r="AD29" s="151">
        <v>835</v>
      </c>
      <c r="AE29" s="150">
        <v>49265</v>
      </c>
      <c r="AF29" s="155"/>
      <c r="AG29" s="150">
        <v>49265</v>
      </c>
      <c r="AH29" s="157" t="s">
        <v>90</v>
      </c>
    </row>
    <row r="30" spans="2:34" x14ac:dyDescent="0.25">
      <c r="B30" s="5">
        <v>46108</v>
      </c>
      <c r="C30" s="34">
        <v>2324.5</v>
      </c>
      <c r="D30" s="50"/>
      <c r="E30" s="31">
        <v>763.59223300970871</v>
      </c>
      <c r="F30" s="47">
        <v>326.69902912621359</v>
      </c>
      <c r="G30" s="47">
        <v>363.10679611650482</v>
      </c>
      <c r="H30" s="47">
        <v>661.1650485436893</v>
      </c>
      <c r="I30" s="47">
        <v>211.65048543689321</v>
      </c>
      <c r="J30" s="47">
        <v>413.10679611650482</v>
      </c>
      <c r="K30" s="109">
        <f t="shared" si="2"/>
        <v>129127.41990291262</v>
      </c>
      <c r="L30" s="14"/>
      <c r="M30" s="14"/>
      <c r="N30" s="14"/>
      <c r="O30" s="31"/>
      <c r="P30" s="25">
        <f t="shared" si="1"/>
        <v>5063.8203883495144</v>
      </c>
      <c r="U30" s="156">
        <v>46121</v>
      </c>
      <c r="V30" s="155"/>
      <c r="W30" s="156">
        <v>46121</v>
      </c>
      <c r="X30" s="154" t="s">
        <v>47</v>
      </c>
      <c r="Y30" s="153">
        <v>200</v>
      </c>
      <c r="Z30" s="154" t="s">
        <v>39</v>
      </c>
      <c r="AA30" s="154" t="s">
        <v>44</v>
      </c>
      <c r="AB30" s="152">
        <v>200</v>
      </c>
      <c r="AC30" s="154" t="s">
        <v>41</v>
      </c>
      <c r="AD30" s="151">
        <v>860</v>
      </c>
      <c r="AE30" s="150">
        <v>172000</v>
      </c>
      <c r="AF30" s="155"/>
      <c r="AG30" s="150">
        <v>172000</v>
      </c>
      <c r="AH30" s="157" t="s">
        <v>90</v>
      </c>
    </row>
    <row r="31" spans="2:34" x14ac:dyDescent="0.25">
      <c r="B31" s="5">
        <v>46109</v>
      </c>
      <c r="C31" s="34">
        <v>2290</v>
      </c>
      <c r="D31" s="50"/>
      <c r="E31" s="31">
        <v>745.63106796116506</v>
      </c>
      <c r="F31" s="47">
        <v>329.126213592233</v>
      </c>
      <c r="G31" s="47">
        <v>352.42718446601941</v>
      </c>
      <c r="H31" s="47">
        <v>638.34951456310682</v>
      </c>
      <c r="I31" s="47">
        <v>200.97087378640776</v>
      </c>
      <c r="J31" s="47">
        <v>397.08737864077671</v>
      </c>
      <c r="K31" s="109">
        <f t="shared" si="2"/>
        <v>126316.60194174756</v>
      </c>
      <c r="L31" s="14"/>
      <c r="M31" s="14"/>
      <c r="N31" s="14"/>
      <c r="O31" s="31"/>
      <c r="P31" s="25">
        <f t="shared" si="1"/>
        <v>4953.5922330097083</v>
      </c>
    </row>
    <row r="32" spans="2:34" x14ac:dyDescent="0.25">
      <c r="B32" s="5">
        <v>46110</v>
      </c>
      <c r="C32" s="34">
        <v>2275</v>
      </c>
      <c r="D32" s="50"/>
      <c r="E32" s="31">
        <v>752.91262135922329</v>
      </c>
      <c r="F32" s="47">
        <v>323.30097087378641</v>
      </c>
      <c r="G32" s="47">
        <v>356.79611650485435</v>
      </c>
      <c r="H32" s="47">
        <v>644.66019417475729</v>
      </c>
      <c r="I32" s="47">
        <v>204.85436893203882</v>
      </c>
      <c r="J32" s="47">
        <v>390.2912621359223</v>
      </c>
      <c r="K32" s="109">
        <f t="shared" si="2"/>
        <v>126169.29611650485</v>
      </c>
      <c r="L32" s="14"/>
      <c r="M32" s="14"/>
      <c r="N32" s="14"/>
      <c r="O32" s="31"/>
      <c r="P32" s="25">
        <f t="shared" si="1"/>
        <v>4947.8155339805826</v>
      </c>
    </row>
    <row r="33" spans="2:34" x14ac:dyDescent="0.25">
      <c r="B33" s="5">
        <v>46111</v>
      </c>
      <c r="C33" s="34">
        <v>2371</v>
      </c>
      <c r="D33" s="50"/>
      <c r="E33" s="31">
        <v>765.04854368932035</v>
      </c>
      <c r="F33" s="47">
        <v>342.23300970873788</v>
      </c>
      <c r="G33" s="47">
        <v>375.72815533980582</v>
      </c>
      <c r="H33" s="47">
        <v>666.01941747572812</v>
      </c>
      <c r="I33" s="47">
        <v>188.83495145631068</v>
      </c>
      <c r="J33" s="47">
        <v>384.46601941747571</v>
      </c>
      <c r="K33" s="109">
        <f t="shared" si="2"/>
        <v>129879.91747572817</v>
      </c>
      <c r="L33" s="14"/>
      <c r="M33" s="14"/>
      <c r="N33" s="14"/>
      <c r="O33" s="31"/>
      <c r="P33" s="25">
        <f t="shared" si="1"/>
        <v>5093.3300970873788</v>
      </c>
    </row>
    <row r="34" spans="2:34" ht="15.75" thickBot="1" x14ac:dyDescent="0.3">
      <c r="B34" s="5">
        <v>46112</v>
      </c>
      <c r="C34" s="37">
        <v>2345</v>
      </c>
      <c r="D34" s="50"/>
      <c r="E34" s="31">
        <v>790.29126213592235</v>
      </c>
      <c r="F34" s="31">
        <v>340.77669902912618</v>
      </c>
      <c r="G34" s="31">
        <v>391.74757281553394</v>
      </c>
      <c r="H34" s="31">
        <v>662.62135922330094</v>
      </c>
      <c r="I34" s="31">
        <v>193.6893203883495</v>
      </c>
      <c r="J34" s="47">
        <v>410.67961165048541</v>
      </c>
      <c r="K34" s="109">
        <f t="shared" si="2"/>
        <v>130937.54854368931</v>
      </c>
      <c r="L34" s="14"/>
      <c r="M34" s="14"/>
      <c r="N34" s="14"/>
      <c r="O34" s="31"/>
      <c r="P34" s="25">
        <f t="shared" si="1"/>
        <v>5134.8058252427181</v>
      </c>
      <c r="U34" s="164"/>
      <c r="V34" s="163"/>
      <c r="W34" s="164"/>
      <c r="X34" s="165"/>
      <c r="Y34" s="166"/>
      <c r="Z34" s="165"/>
      <c r="AA34" s="165"/>
      <c r="AB34" s="170"/>
      <c r="AC34" s="165"/>
      <c r="AD34" s="167"/>
      <c r="AE34" s="168"/>
      <c r="AF34" s="168"/>
      <c r="AG34" s="168"/>
      <c r="AH34" s="165"/>
    </row>
    <row r="35" spans="2:34" x14ac:dyDescent="0.25">
      <c r="B35" s="32" t="s">
        <v>7</v>
      </c>
      <c r="C35" s="38">
        <f>SUM(C4:C34)</f>
        <v>72799.5</v>
      </c>
      <c r="D35" s="38">
        <f>SUM(D4:D34)</f>
        <v>0</v>
      </c>
      <c r="E35" s="33">
        <f>SUM(E4:E34)</f>
        <v>23813.106796116506</v>
      </c>
      <c r="F35" s="33">
        <f>SUM(F4:F34)</f>
        <v>10691.747572815533</v>
      </c>
      <c r="G35" s="33">
        <f>SUM(G4:G34)</f>
        <v>11598.543689320386</v>
      </c>
      <c r="H35" s="33">
        <f t="shared" ref="H35" si="4">SUM(H4:H34)</f>
        <v>20023.786407766987</v>
      </c>
      <c r="I35" s="33">
        <f>SUM(I4:I34)</f>
        <v>6484.9514563106777</v>
      </c>
      <c r="J35" s="33">
        <f>SUM(J4:J34)</f>
        <v>12438.834951456314</v>
      </c>
      <c r="K35" s="110"/>
      <c r="L35" s="159"/>
      <c r="M35" s="207" t="s">
        <v>8</v>
      </c>
      <c r="N35" s="207"/>
      <c r="O35" s="160">
        <f>SUM(O4:O34)</f>
        <v>4065438.8795524761</v>
      </c>
      <c r="P35" s="25"/>
      <c r="U35" s="164"/>
      <c r="V35" s="163"/>
      <c r="W35" s="164"/>
      <c r="X35" s="165"/>
      <c r="Y35" s="166"/>
      <c r="Z35" s="165"/>
      <c r="AA35" s="165"/>
      <c r="AB35" s="170"/>
      <c r="AC35" s="165"/>
      <c r="AD35" s="167"/>
      <c r="AE35" s="168"/>
      <c r="AF35" s="168"/>
      <c r="AG35" s="168"/>
      <c r="AH35" s="165"/>
    </row>
    <row r="36" spans="2:34" x14ac:dyDescent="0.25">
      <c r="B36" s="22"/>
      <c r="C36" s="6"/>
      <c r="D36" s="6"/>
      <c r="E36" s="7"/>
      <c r="F36" s="48"/>
      <c r="G36" s="48"/>
      <c r="H36" s="48"/>
      <c r="I36" s="48"/>
      <c r="J36" s="48"/>
      <c r="K36" s="111"/>
      <c r="L36" s="16"/>
      <c r="M36" s="198" t="s">
        <v>9</v>
      </c>
      <c r="N36" s="198"/>
      <c r="O36" s="15">
        <f>K36+K37</f>
        <v>4025187.0072815539</v>
      </c>
      <c r="U36" s="164"/>
      <c r="V36" s="163"/>
      <c r="W36" s="164"/>
      <c r="X36" s="165"/>
      <c r="Y36" s="166"/>
      <c r="Z36" s="165"/>
      <c r="AA36" s="165"/>
      <c r="AB36" s="169"/>
      <c r="AC36" s="165"/>
      <c r="AD36" s="167"/>
      <c r="AE36" s="168"/>
      <c r="AF36" s="163"/>
      <c r="AG36" s="168"/>
      <c r="AH36" s="165"/>
    </row>
    <row r="37" spans="2:34" x14ac:dyDescent="0.25">
      <c r="B37" s="22" t="s">
        <v>10</v>
      </c>
      <c r="C37" s="31">
        <f>C35+D35+E35+F35+G35+H35+I35+J35</f>
        <v>157850.4708737864</v>
      </c>
      <c r="D37" s="34"/>
      <c r="E37" s="34"/>
      <c r="F37" s="34"/>
      <c r="G37" s="34"/>
      <c r="H37" s="34"/>
      <c r="I37" s="34"/>
      <c r="J37" s="34"/>
      <c r="K37" s="111">
        <f>SUM(K4:K34)</f>
        <v>4025187.0072815539</v>
      </c>
      <c r="L37" s="16"/>
      <c r="M37" s="14" t="s">
        <v>11</v>
      </c>
      <c r="N37" s="14">
        <v>0.01</v>
      </c>
      <c r="O37" s="15">
        <f>O36*N37</f>
        <v>40251.870072815538</v>
      </c>
      <c r="P37" s="25"/>
      <c r="Q37" s="25"/>
      <c r="R37" s="25"/>
      <c r="S37" s="25"/>
      <c r="U37" s="164"/>
      <c r="V37" s="163"/>
      <c r="W37" s="164"/>
      <c r="X37" s="165"/>
      <c r="Y37" s="166"/>
      <c r="Z37" s="165"/>
      <c r="AA37" s="165"/>
      <c r="AB37" s="169"/>
      <c r="AC37" s="165"/>
      <c r="AD37" s="167"/>
      <c r="AE37" s="168"/>
      <c r="AF37" s="163"/>
      <c r="AG37" s="168"/>
      <c r="AH37" s="165"/>
    </row>
    <row r="38" spans="2:34" x14ac:dyDescent="0.25">
      <c r="B38" s="22"/>
      <c r="C38" s="6"/>
      <c r="D38" s="14"/>
      <c r="E38" s="7"/>
      <c r="F38" s="48"/>
      <c r="G38" s="48"/>
      <c r="H38" s="48"/>
      <c r="I38" s="48"/>
      <c r="J38" s="48"/>
      <c r="K38" s="111"/>
      <c r="L38" s="16"/>
      <c r="M38" s="14"/>
      <c r="N38" s="14"/>
      <c r="O38" s="15">
        <v>0</v>
      </c>
      <c r="U38" s="164"/>
      <c r="V38" s="163"/>
      <c r="W38" s="164"/>
      <c r="X38" s="165"/>
      <c r="Y38" s="166"/>
      <c r="Z38" s="165"/>
      <c r="AA38" s="165"/>
      <c r="AB38" s="169"/>
      <c r="AC38" s="165"/>
      <c r="AD38" s="167"/>
      <c r="AE38" s="168"/>
      <c r="AF38" s="163"/>
      <c r="AG38" s="168"/>
      <c r="AH38" s="165"/>
    </row>
    <row r="39" spans="2:34" ht="15.75" thickBot="1" x14ac:dyDescent="0.3">
      <c r="B39" s="199" t="s">
        <v>12</v>
      </c>
      <c r="C39" s="200"/>
      <c r="D39" s="23"/>
      <c r="E39" s="28"/>
      <c r="F39" s="49"/>
      <c r="G39" s="49"/>
      <c r="H39" s="49"/>
      <c r="I39" s="49"/>
      <c r="J39" s="49"/>
      <c r="K39" s="112"/>
      <c r="L39" s="107"/>
      <c r="M39" s="201" t="s">
        <v>13</v>
      </c>
      <c r="N39" s="201"/>
      <c r="O39" s="24">
        <f>O36+O37+O38-O35</f>
        <v>-2.1981066092848778E-3</v>
      </c>
      <c r="U39" s="164"/>
      <c r="V39" s="163"/>
      <c r="W39" s="164"/>
      <c r="X39" s="165"/>
      <c r="Y39" s="166"/>
      <c r="Z39" s="165"/>
      <c r="AA39" s="165"/>
      <c r="AB39" s="169"/>
      <c r="AC39" s="165"/>
      <c r="AD39" s="167"/>
      <c r="AE39" s="168"/>
      <c r="AF39" s="163"/>
      <c r="AG39" s="168"/>
      <c r="AH39" s="165"/>
    </row>
    <row r="40" spans="2:34" ht="15.75" thickBot="1" x14ac:dyDescent="0.3"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  <c r="U40" s="164"/>
      <c r="V40" s="163"/>
      <c r="W40" s="164"/>
      <c r="X40" s="165"/>
      <c r="Y40" s="166"/>
      <c r="Z40" s="165"/>
      <c r="AA40" s="165"/>
      <c r="AB40" s="169"/>
      <c r="AC40" s="165"/>
      <c r="AD40" s="167"/>
      <c r="AE40" s="168"/>
      <c r="AF40" s="163"/>
      <c r="AG40" s="168"/>
      <c r="AH40" s="165"/>
    </row>
    <row r="41" spans="2:34" ht="15.75" thickBot="1" x14ac:dyDescent="0.3"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U41" s="164"/>
      <c r="V41" s="163"/>
      <c r="W41" s="164"/>
      <c r="X41" s="165"/>
      <c r="Y41" s="166"/>
      <c r="Z41" s="165"/>
      <c r="AA41" s="165"/>
      <c r="AB41" s="169"/>
      <c r="AC41" s="165"/>
      <c r="AD41" s="167"/>
      <c r="AE41" s="168"/>
      <c r="AF41" s="163"/>
      <c r="AG41" s="168"/>
      <c r="AH41" s="165"/>
    </row>
    <row r="42" spans="2:34" x14ac:dyDescent="0.25">
      <c r="O42" s="25"/>
      <c r="U42" s="164"/>
      <c r="V42" s="163"/>
      <c r="W42" s="164"/>
      <c r="X42" s="165"/>
      <c r="Y42" s="166"/>
      <c r="Z42" s="165"/>
      <c r="AA42" s="165"/>
      <c r="AB42" s="169"/>
      <c r="AC42" s="165"/>
      <c r="AD42" s="167"/>
      <c r="AE42" s="168"/>
      <c r="AF42" s="163"/>
      <c r="AG42" s="168"/>
      <c r="AH42" s="165"/>
    </row>
  </sheetData>
  <mergeCells count="8">
    <mergeCell ref="B40:O40"/>
    <mergeCell ref="B41:O41"/>
    <mergeCell ref="K2:O2"/>
    <mergeCell ref="Q2:S2"/>
    <mergeCell ref="M35:N35"/>
    <mergeCell ref="M36:N36"/>
    <mergeCell ref="B39:C39"/>
    <mergeCell ref="M39:N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768FA-4377-4B94-A3B7-1976CF9784E0}">
  <dimension ref="B1:AH42"/>
  <sheetViews>
    <sheetView topLeftCell="I1" zoomScale="85" zoomScaleNormal="85" workbookViewId="0">
      <selection activeCell="U32" sqref="U32:AH39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3.42578125" customWidth="1"/>
    <col min="14" max="14" width="13" customWidth="1"/>
    <col min="15" max="15" width="13.85546875" customWidth="1"/>
    <col min="16" max="16" width="10.28515625" bestFit="1" customWidth="1"/>
    <col min="17" max="19" width="13.42578125" customWidth="1"/>
    <col min="20" max="20" width="4.140625" customWidth="1"/>
    <col min="21" max="21" width="10.28515625" bestFit="1" customWidth="1"/>
    <col min="22" max="23" width="13.28515625" bestFit="1" customWidth="1"/>
    <col min="24" max="24" width="14.85546875" bestFit="1" customWidth="1"/>
    <col min="25" max="25" width="4.140625" bestFit="1" customWidth="1"/>
    <col min="26" max="26" width="6.42578125" bestFit="1" customWidth="1"/>
    <col min="27" max="27" width="24.85546875" bestFit="1" customWidth="1"/>
    <col min="28" max="28" width="9.28515625" bestFit="1" customWidth="1"/>
    <col min="29" max="29" width="5" bestFit="1" customWidth="1"/>
    <col min="30" max="30" width="11.28515625" bestFit="1" customWidth="1"/>
    <col min="31" max="31" width="9.85546875" bestFit="1" customWidth="1"/>
    <col min="32" max="32" width="10.85546875" bestFit="1" customWidth="1"/>
    <col min="33" max="33" width="11.42578125" bestFit="1" customWidth="1"/>
    <col min="34" max="34" width="12.85546875" customWidth="1"/>
  </cols>
  <sheetData>
    <row r="1" spans="2:34" ht="15.75" thickBot="1" x14ac:dyDescent="0.3">
      <c r="S1" s="44">
        <f>SUM(S3:S7)</f>
        <v>0</v>
      </c>
    </row>
    <row r="2" spans="2:34" ht="25.5" customHeight="1" thickBot="1" x14ac:dyDescent="0.3">
      <c r="B2" s="39"/>
      <c r="C2" s="42" t="s">
        <v>29</v>
      </c>
      <c r="D2" s="43" t="s">
        <v>28</v>
      </c>
      <c r="E2" s="41" t="s">
        <v>31</v>
      </c>
      <c r="F2" s="41" t="s">
        <v>32</v>
      </c>
      <c r="G2" s="53" t="s">
        <v>33</v>
      </c>
      <c r="H2" s="53" t="s">
        <v>34</v>
      </c>
      <c r="I2" s="53" t="s">
        <v>35</v>
      </c>
      <c r="J2" s="53" t="s">
        <v>36</v>
      </c>
      <c r="K2" s="194" t="s">
        <v>30</v>
      </c>
      <c r="L2" s="195"/>
      <c r="M2" s="195"/>
      <c r="N2" s="195"/>
      <c r="O2" s="196"/>
      <c r="Q2" s="202" t="s">
        <v>37</v>
      </c>
      <c r="R2" s="203"/>
      <c r="S2" s="204"/>
      <c r="U2" s="30" t="s">
        <v>14</v>
      </c>
      <c r="V2" s="30" t="s">
        <v>21</v>
      </c>
      <c r="W2" s="30" t="s">
        <v>22</v>
      </c>
      <c r="X2" s="30" t="s">
        <v>15</v>
      </c>
      <c r="Y2" s="30" t="s">
        <v>16</v>
      </c>
      <c r="Z2" s="30" t="s">
        <v>23</v>
      </c>
      <c r="AA2" s="30" t="s">
        <v>17</v>
      </c>
      <c r="AB2" s="30" t="s">
        <v>18</v>
      </c>
      <c r="AC2" s="30" t="s">
        <v>19</v>
      </c>
      <c r="AD2" s="30" t="s">
        <v>20</v>
      </c>
      <c r="AE2" s="30" t="s">
        <v>24</v>
      </c>
      <c r="AF2" s="30" t="s">
        <v>25</v>
      </c>
      <c r="AG2" s="30" t="s">
        <v>26</v>
      </c>
      <c r="AH2" s="31">
        <f>SUM(AG:AG)</f>
        <v>1254389.99</v>
      </c>
    </row>
    <row r="3" spans="2:34" x14ac:dyDescent="0.25">
      <c r="B3" s="1" t="s">
        <v>14</v>
      </c>
      <c r="C3" s="46">
        <v>25.5</v>
      </c>
      <c r="D3" s="46">
        <v>1</v>
      </c>
      <c r="E3" s="46">
        <v>25.5</v>
      </c>
      <c r="F3" s="46">
        <v>25.5</v>
      </c>
      <c r="G3" s="46">
        <v>25.5</v>
      </c>
      <c r="H3" s="46">
        <v>25.5</v>
      </c>
      <c r="I3" s="46">
        <v>25.5</v>
      </c>
      <c r="J3" s="46">
        <v>25.5</v>
      </c>
      <c r="K3" s="26" t="s">
        <v>27</v>
      </c>
      <c r="L3" s="1" t="s">
        <v>0</v>
      </c>
      <c r="M3" s="3"/>
      <c r="N3" s="2" t="s">
        <v>2</v>
      </c>
      <c r="O3" s="4" t="s">
        <v>1</v>
      </c>
      <c r="P3" s="108" t="s">
        <v>7</v>
      </c>
      <c r="Q3" s="56"/>
      <c r="R3" s="10"/>
      <c r="S3" s="57"/>
      <c r="U3" s="120">
        <v>46081</v>
      </c>
      <c r="V3" s="10">
        <f t="shared" ref="V3:V17" si="0">W3-U3</f>
        <v>31</v>
      </c>
      <c r="W3" s="56">
        <v>46112</v>
      </c>
      <c r="X3" s="10" t="s">
        <v>47</v>
      </c>
      <c r="Y3" s="121">
        <v>129</v>
      </c>
      <c r="Z3" s="122" t="s">
        <v>39</v>
      </c>
      <c r="AA3" s="122" t="s">
        <v>44</v>
      </c>
      <c r="AB3" s="123">
        <v>540</v>
      </c>
      <c r="AC3" s="122" t="s">
        <v>41</v>
      </c>
      <c r="AD3" s="124">
        <v>805</v>
      </c>
      <c r="AE3" s="125">
        <v>434700</v>
      </c>
      <c r="AF3" s="126"/>
      <c r="AG3" s="125">
        <v>434700</v>
      </c>
      <c r="AH3" t="s">
        <v>66</v>
      </c>
    </row>
    <row r="4" spans="2:34" x14ac:dyDescent="0.25">
      <c r="B4" s="5">
        <v>46113</v>
      </c>
      <c r="C4" s="34">
        <v>2376.5</v>
      </c>
      <c r="D4" s="50"/>
      <c r="E4" s="31">
        <v>794.66019417475729</v>
      </c>
      <c r="F4" s="47">
        <v>353.39805825242718</v>
      </c>
      <c r="G4" s="47">
        <v>389.80582524271841</v>
      </c>
      <c r="H4" s="47">
        <v>621.35922330097083</v>
      </c>
      <c r="I4" s="47">
        <v>195.63106796116503</v>
      </c>
      <c r="J4" s="47">
        <v>411.1650485436893</v>
      </c>
      <c r="K4" s="40">
        <f>(C4*$C$3)+(D4*$D$3)+(E4*$E$3)+(F4*F$3)+(G4*G$3)+(H4*H$3)+(I4*I$3)+(J4*J$3)</f>
        <v>131134.24514563108</v>
      </c>
      <c r="L4" s="8"/>
      <c r="M4" s="9" t="s">
        <v>3</v>
      </c>
      <c r="N4" s="10">
        <v>0.01</v>
      </c>
      <c r="O4" s="11"/>
      <c r="P4" s="25">
        <f t="shared" ref="P4:P34" si="1">SUM(C4:J4)</f>
        <v>5142.5194174757289</v>
      </c>
      <c r="Q4" s="58"/>
      <c r="R4" s="58"/>
      <c r="S4" s="59"/>
      <c r="U4" s="120">
        <v>46081</v>
      </c>
      <c r="V4" s="10">
        <f t="shared" si="0"/>
        <v>31</v>
      </c>
      <c r="W4" s="56">
        <v>46112</v>
      </c>
      <c r="X4" s="10" t="s">
        <v>47</v>
      </c>
      <c r="Y4" s="121">
        <v>130</v>
      </c>
      <c r="Z4" s="122" t="s">
        <v>39</v>
      </c>
      <c r="AA4" s="122" t="s">
        <v>46</v>
      </c>
      <c r="AB4" s="123">
        <v>10</v>
      </c>
      <c r="AC4" s="122" t="s">
        <v>41</v>
      </c>
      <c r="AD4" s="124">
        <v>795</v>
      </c>
      <c r="AE4" s="125">
        <v>7950</v>
      </c>
      <c r="AF4" s="126"/>
      <c r="AG4" s="125">
        <v>7950</v>
      </c>
      <c r="AH4" t="s">
        <v>66</v>
      </c>
    </row>
    <row r="5" spans="2:34" x14ac:dyDescent="0.25">
      <c r="B5" s="5">
        <v>46114</v>
      </c>
      <c r="C5" s="34">
        <v>2363</v>
      </c>
      <c r="D5" s="50"/>
      <c r="E5" s="31">
        <v>802.42718446601941</v>
      </c>
      <c r="F5" s="47">
        <v>353.39805825242718</v>
      </c>
      <c r="G5" s="47">
        <v>371.35922330097088</v>
      </c>
      <c r="H5" s="47">
        <v>662.62135922330094</v>
      </c>
      <c r="I5" s="47">
        <v>191.26213592233009</v>
      </c>
      <c r="J5" s="47">
        <v>393.68932038834953</v>
      </c>
      <c r="K5" s="40">
        <f t="shared" ref="K5:K34" si="2">(C5*$C$3)+(D5*$D$3)+(E5*$E$3)+(F5*F$3)+(G5*G$3)+(H5*H$3)+(I5*I$3)+(J5*J$3)</f>
        <v>131012.81067961165</v>
      </c>
      <c r="L5" s="8"/>
      <c r="M5" s="9" t="s">
        <v>4</v>
      </c>
      <c r="N5" s="10">
        <v>1E-3</v>
      </c>
      <c r="O5" s="11"/>
      <c r="P5" s="25">
        <f t="shared" si="1"/>
        <v>5137.7572815533977</v>
      </c>
      <c r="Q5" s="56"/>
      <c r="R5" s="10"/>
      <c r="S5" s="57"/>
      <c r="U5" s="120">
        <v>46081</v>
      </c>
      <c r="V5" s="10">
        <f t="shared" si="0"/>
        <v>31</v>
      </c>
      <c r="W5" s="56">
        <v>46112</v>
      </c>
      <c r="X5" s="10" t="s">
        <v>47</v>
      </c>
      <c r="Y5" s="121">
        <v>130</v>
      </c>
      <c r="Z5" s="122" t="s">
        <v>39</v>
      </c>
      <c r="AA5" s="122" t="s">
        <v>42</v>
      </c>
      <c r="AB5" s="123">
        <v>20</v>
      </c>
      <c r="AC5" s="122" t="s">
        <v>41</v>
      </c>
      <c r="AD5" s="124">
        <v>800</v>
      </c>
      <c r="AE5" s="125">
        <v>16000</v>
      </c>
      <c r="AF5" s="126"/>
      <c r="AG5" s="125">
        <v>16000</v>
      </c>
      <c r="AH5" t="s">
        <v>66</v>
      </c>
    </row>
    <row r="6" spans="2:34" x14ac:dyDescent="0.25">
      <c r="B6" s="5">
        <v>46115</v>
      </c>
      <c r="C6" s="34">
        <v>2322.5</v>
      </c>
      <c r="D6" s="50"/>
      <c r="E6" s="31">
        <v>802.91262135922329</v>
      </c>
      <c r="F6" s="47">
        <v>363.59223300970871</v>
      </c>
      <c r="G6" s="47">
        <v>370.873786407767</v>
      </c>
      <c r="H6" s="47">
        <v>632.52427184466023</v>
      </c>
      <c r="I6" s="47">
        <v>202.91262135922329</v>
      </c>
      <c r="J6" s="47">
        <v>392.71844660194176</v>
      </c>
      <c r="K6" s="40">
        <f t="shared" si="2"/>
        <v>129744.86650485438</v>
      </c>
      <c r="L6" s="8"/>
      <c r="M6" s="9" t="s">
        <v>5</v>
      </c>
      <c r="N6" s="10"/>
      <c r="O6" s="11"/>
      <c r="P6" s="25">
        <f t="shared" si="1"/>
        <v>5088.0339805825242</v>
      </c>
      <c r="U6" s="120">
        <v>46081</v>
      </c>
      <c r="V6" s="10">
        <f t="shared" si="0"/>
        <v>31</v>
      </c>
      <c r="W6" s="56">
        <v>46112</v>
      </c>
      <c r="X6" s="10" t="s">
        <v>47</v>
      </c>
      <c r="Y6" s="121">
        <v>130</v>
      </c>
      <c r="Z6" s="122" t="s">
        <v>39</v>
      </c>
      <c r="AA6" s="122" t="s">
        <v>43</v>
      </c>
      <c r="AB6" s="123">
        <v>30</v>
      </c>
      <c r="AC6" s="122" t="s">
        <v>41</v>
      </c>
      <c r="AD6" s="124">
        <v>765</v>
      </c>
      <c r="AE6" s="125">
        <v>22950</v>
      </c>
      <c r="AF6" s="126"/>
      <c r="AG6" s="125">
        <v>22950</v>
      </c>
      <c r="AH6" t="s">
        <v>66</v>
      </c>
    </row>
    <row r="7" spans="2:34" x14ac:dyDescent="0.25">
      <c r="B7" s="5">
        <v>46116</v>
      </c>
      <c r="C7" s="34">
        <v>2339.5</v>
      </c>
      <c r="D7" s="50"/>
      <c r="E7" s="31">
        <v>865.04854368932035</v>
      </c>
      <c r="F7" s="47">
        <v>349.51456310679612</v>
      </c>
      <c r="G7" s="47">
        <v>381.06796116504853</v>
      </c>
      <c r="H7" s="47">
        <v>607.76699029126212</v>
      </c>
      <c r="I7" s="47">
        <v>193.20388349514562</v>
      </c>
      <c r="J7" s="47">
        <v>319.90291262135923</v>
      </c>
      <c r="K7" s="40">
        <f t="shared" si="2"/>
        <v>128928.12378640778</v>
      </c>
      <c r="L7" s="8"/>
      <c r="M7" s="9" t="s">
        <v>6</v>
      </c>
      <c r="N7" s="10"/>
      <c r="O7" s="11">
        <f>-'MART 2026'!O39</f>
        <v>2.1981066092848778E-3</v>
      </c>
      <c r="P7" s="25">
        <f t="shared" si="1"/>
        <v>5056.0048543689318</v>
      </c>
      <c r="U7" s="120">
        <v>46081</v>
      </c>
      <c r="V7" s="10">
        <f t="shared" si="0"/>
        <v>31</v>
      </c>
      <c r="W7" s="56">
        <v>46112</v>
      </c>
      <c r="X7" s="10" t="s">
        <v>47</v>
      </c>
      <c r="Y7" s="121">
        <v>130</v>
      </c>
      <c r="Z7" s="122" t="s">
        <v>39</v>
      </c>
      <c r="AA7" s="122" t="s">
        <v>44</v>
      </c>
      <c r="AB7" s="123">
        <v>360</v>
      </c>
      <c r="AC7" s="122" t="s">
        <v>41</v>
      </c>
      <c r="AD7" s="124">
        <v>805</v>
      </c>
      <c r="AE7" s="125">
        <v>289800</v>
      </c>
      <c r="AF7" s="126"/>
      <c r="AG7" s="125">
        <v>289800</v>
      </c>
      <c r="AH7" t="s">
        <v>66</v>
      </c>
    </row>
    <row r="8" spans="2:34" x14ac:dyDescent="0.25">
      <c r="B8" s="5">
        <v>46117</v>
      </c>
      <c r="C8" s="34">
        <v>2288.5</v>
      </c>
      <c r="D8" s="50"/>
      <c r="E8" s="31">
        <v>832.03883495145624</v>
      </c>
      <c r="F8" s="47">
        <v>364.07766990291259</v>
      </c>
      <c r="G8" s="47">
        <v>397.08737864077671</v>
      </c>
      <c r="H8" s="47">
        <v>633.00970873786412</v>
      </c>
      <c r="I8" s="47">
        <v>203.88349514563106</v>
      </c>
      <c r="J8" s="47">
        <v>370.873786407767</v>
      </c>
      <c r="K8" s="40">
        <f t="shared" si="2"/>
        <v>129781.50728155339</v>
      </c>
      <c r="L8" s="105"/>
      <c r="M8" s="13"/>
      <c r="N8" s="14"/>
      <c r="O8" s="104"/>
      <c r="P8" s="25">
        <f t="shared" si="1"/>
        <v>5089.4708737864075</v>
      </c>
      <c r="U8" s="120">
        <v>46081</v>
      </c>
      <c r="V8" s="10">
        <f t="shared" si="0"/>
        <v>31</v>
      </c>
      <c r="W8" s="56">
        <v>46112</v>
      </c>
      <c r="X8" s="10" t="s">
        <v>47</v>
      </c>
      <c r="Y8" s="121">
        <v>130</v>
      </c>
      <c r="Z8" s="122" t="s">
        <v>39</v>
      </c>
      <c r="AA8" s="122" t="s">
        <v>65</v>
      </c>
      <c r="AB8" s="123">
        <v>120</v>
      </c>
      <c r="AC8" s="122" t="s">
        <v>41</v>
      </c>
      <c r="AD8" s="124">
        <v>815</v>
      </c>
      <c r="AE8" s="125">
        <v>97800</v>
      </c>
      <c r="AF8" s="126"/>
      <c r="AG8" s="125">
        <v>97800</v>
      </c>
      <c r="AH8" t="s">
        <v>66</v>
      </c>
    </row>
    <row r="9" spans="2:34" x14ac:dyDescent="0.25">
      <c r="B9" s="5">
        <v>46118</v>
      </c>
      <c r="C9" s="34">
        <v>2307.5</v>
      </c>
      <c r="D9" s="50"/>
      <c r="E9" s="31">
        <v>843.20388349514565</v>
      </c>
      <c r="F9" s="47">
        <v>356.31067961165047</v>
      </c>
      <c r="G9" s="47">
        <v>365.53398058252424</v>
      </c>
      <c r="H9" s="47">
        <v>624.27184466019412</v>
      </c>
      <c r="I9" s="47">
        <v>200.97087378640776</v>
      </c>
      <c r="J9" s="47">
        <v>340.2912621359223</v>
      </c>
      <c r="K9" s="40">
        <f t="shared" si="2"/>
        <v>128471.10436893202</v>
      </c>
      <c r="L9" s="136">
        <v>46112</v>
      </c>
      <c r="M9" s="137" t="s">
        <v>43</v>
      </c>
      <c r="N9" s="6">
        <v>20</v>
      </c>
      <c r="O9" s="140">
        <v>16200</v>
      </c>
      <c r="P9" s="25">
        <f t="shared" si="1"/>
        <v>5038.0825242718438</v>
      </c>
      <c r="U9" s="120">
        <v>46081</v>
      </c>
      <c r="V9" s="10">
        <f t="shared" si="0"/>
        <v>31</v>
      </c>
      <c r="W9" s="56">
        <v>46112</v>
      </c>
      <c r="X9" s="10" t="s">
        <v>47</v>
      </c>
      <c r="Y9" s="121">
        <v>131</v>
      </c>
      <c r="Z9" s="122" t="s">
        <v>39</v>
      </c>
      <c r="AA9" s="122" t="s">
        <v>40</v>
      </c>
      <c r="AB9" s="123">
        <v>30</v>
      </c>
      <c r="AC9" s="122" t="s">
        <v>41</v>
      </c>
      <c r="AD9" s="124">
        <v>790</v>
      </c>
      <c r="AE9" s="125">
        <v>23700</v>
      </c>
      <c r="AF9" s="126"/>
      <c r="AG9" s="125">
        <v>23700</v>
      </c>
      <c r="AH9" t="s">
        <v>66</v>
      </c>
    </row>
    <row r="10" spans="2:34" x14ac:dyDescent="0.25">
      <c r="B10" s="5">
        <v>46119</v>
      </c>
      <c r="C10" s="34">
        <v>2322</v>
      </c>
      <c r="D10" s="50"/>
      <c r="E10" s="31">
        <v>864.56310679611647</v>
      </c>
      <c r="F10" s="47">
        <v>357.76699029126212</v>
      </c>
      <c r="G10" s="47">
        <v>362.13592233009706</v>
      </c>
      <c r="H10" s="47">
        <v>641.747572815534</v>
      </c>
      <c r="I10" s="47">
        <v>198.54368932038835</v>
      </c>
      <c r="J10" s="47">
        <v>380.58252427184465</v>
      </c>
      <c r="K10" s="40">
        <f t="shared" si="2"/>
        <v>130747.1650485437</v>
      </c>
      <c r="L10" s="136">
        <v>46112</v>
      </c>
      <c r="M10" s="137" t="s">
        <v>44</v>
      </c>
      <c r="N10" s="6">
        <v>410</v>
      </c>
      <c r="O10" s="140">
        <v>352600</v>
      </c>
      <c r="P10" s="25">
        <f t="shared" si="1"/>
        <v>5127.3398058252433</v>
      </c>
      <c r="U10" s="120">
        <v>46081</v>
      </c>
      <c r="V10" s="10">
        <f t="shared" si="0"/>
        <v>31</v>
      </c>
      <c r="W10" s="56">
        <v>46112</v>
      </c>
      <c r="X10" s="10" t="s">
        <v>47</v>
      </c>
      <c r="Y10" s="121">
        <v>131</v>
      </c>
      <c r="Z10" s="122" t="s">
        <v>39</v>
      </c>
      <c r="AA10" s="122" t="s">
        <v>42</v>
      </c>
      <c r="AB10" s="123">
        <v>35</v>
      </c>
      <c r="AC10" s="122" t="s">
        <v>41</v>
      </c>
      <c r="AD10" s="124">
        <v>800</v>
      </c>
      <c r="AE10" s="125">
        <v>28000</v>
      </c>
      <c r="AF10" s="126"/>
      <c r="AG10" s="125">
        <v>28000</v>
      </c>
      <c r="AH10" t="s">
        <v>66</v>
      </c>
    </row>
    <row r="11" spans="2:34" x14ac:dyDescent="0.25">
      <c r="B11" s="5">
        <v>46120</v>
      </c>
      <c r="C11" s="34">
        <v>2339</v>
      </c>
      <c r="D11" s="50"/>
      <c r="E11" s="31">
        <v>818.93203883495141</v>
      </c>
      <c r="F11" s="47">
        <v>360.67961165048541</v>
      </c>
      <c r="G11" s="47">
        <v>351.45631067961165</v>
      </c>
      <c r="H11" s="47">
        <v>597.57281553398059</v>
      </c>
      <c r="I11" s="47">
        <v>202.91262135922329</v>
      </c>
      <c r="J11" s="47">
        <v>384.95145631067959</v>
      </c>
      <c r="K11" s="40">
        <f t="shared" si="2"/>
        <v>128915.37378640777</v>
      </c>
      <c r="L11" s="136">
        <v>46112</v>
      </c>
      <c r="M11" s="137" t="s">
        <v>65</v>
      </c>
      <c r="N11" s="6">
        <v>130</v>
      </c>
      <c r="O11" s="140">
        <v>113100</v>
      </c>
      <c r="P11" s="25">
        <f t="shared" si="1"/>
        <v>5055.5048543689327</v>
      </c>
      <c r="U11" s="120">
        <v>46081</v>
      </c>
      <c r="V11" s="10">
        <f t="shared" si="0"/>
        <v>31</v>
      </c>
      <c r="W11" s="56">
        <v>46112</v>
      </c>
      <c r="X11" s="10" t="s">
        <v>47</v>
      </c>
      <c r="Y11" s="121">
        <v>131</v>
      </c>
      <c r="Z11" s="122" t="s">
        <v>39</v>
      </c>
      <c r="AA11" s="122" t="s">
        <v>43</v>
      </c>
      <c r="AB11" s="123">
        <v>55</v>
      </c>
      <c r="AC11" s="122" t="s">
        <v>41</v>
      </c>
      <c r="AD11" s="124">
        <v>765</v>
      </c>
      <c r="AE11" s="125">
        <v>42075</v>
      </c>
      <c r="AF11" s="126"/>
      <c r="AG11" s="125">
        <v>42075</v>
      </c>
      <c r="AH11" t="s">
        <v>66</v>
      </c>
    </row>
    <row r="12" spans="2:34" x14ac:dyDescent="0.25">
      <c r="B12" s="5">
        <v>46121</v>
      </c>
      <c r="C12" s="34">
        <v>2294</v>
      </c>
      <c r="D12" s="50"/>
      <c r="E12" s="31">
        <v>833.009708737864</v>
      </c>
      <c r="F12" s="47">
        <v>361.65048543689318</v>
      </c>
      <c r="G12" s="47">
        <v>360.67961165048541</v>
      </c>
      <c r="H12" s="47">
        <v>653.88349514563106</v>
      </c>
      <c r="I12" s="47">
        <v>203.88349514563106</v>
      </c>
      <c r="J12" s="47">
        <v>383.98058252427182</v>
      </c>
      <c r="K12" s="40">
        <f t="shared" si="2"/>
        <v>129822.72815533981</v>
      </c>
      <c r="L12" s="148">
        <v>46118</v>
      </c>
      <c r="M12" s="146" t="s">
        <v>68</v>
      </c>
      <c r="N12" s="142">
        <v>2200</v>
      </c>
      <c r="O12" s="141">
        <v>41800</v>
      </c>
      <c r="P12" s="25">
        <f t="shared" si="1"/>
        <v>5091.0873786407765</v>
      </c>
      <c r="U12" s="120">
        <v>46081</v>
      </c>
      <c r="V12" s="10">
        <f t="shared" si="0"/>
        <v>31</v>
      </c>
      <c r="W12" s="56">
        <v>46112</v>
      </c>
      <c r="X12" s="10" t="s">
        <v>47</v>
      </c>
      <c r="Y12" s="121">
        <v>131</v>
      </c>
      <c r="Z12" s="122" t="s">
        <v>39</v>
      </c>
      <c r="AA12" s="122" t="s">
        <v>44</v>
      </c>
      <c r="AB12" s="123">
        <v>57</v>
      </c>
      <c r="AC12" s="122" t="s">
        <v>41</v>
      </c>
      <c r="AD12" s="124">
        <v>805</v>
      </c>
      <c r="AE12" s="125">
        <v>45885</v>
      </c>
      <c r="AF12" s="126"/>
      <c r="AG12" s="125">
        <v>45885</v>
      </c>
      <c r="AH12" t="s">
        <v>66</v>
      </c>
    </row>
    <row r="13" spans="2:34" x14ac:dyDescent="0.25">
      <c r="B13" s="5">
        <v>46122</v>
      </c>
      <c r="C13" s="34">
        <v>2285.5</v>
      </c>
      <c r="D13" s="50"/>
      <c r="E13" s="31">
        <v>814.07766990291259</v>
      </c>
      <c r="F13" s="47">
        <v>349.02912621359224</v>
      </c>
      <c r="G13" s="47">
        <v>364.07766990291259</v>
      </c>
      <c r="H13" s="47">
        <v>598.54368932038835</v>
      </c>
      <c r="I13" s="47">
        <v>200.48543689320388</v>
      </c>
      <c r="J13" s="47">
        <v>375.72815533980582</v>
      </c>
      <c r="K13" s="40">
        <f t="shared" si="2"/>
        <v>127179.76456310679</v>
      </c>
      <c r="L13" s="148">
        <v>46118</v>
      </c>
      <c r="M13" s="146" t="s">
        <v>70</v>
      </c>
      <c r="N13" s="142">
        <v>1200</v>
      </c>
      <c r="O13" s="141">
        <v>22800</v>
      </c>
      <c r="P13" s="25">
        <f t="shared" si="1"/>
        <v>4987.4417475728151</v>
      </c>
      <c r="U13" s="120">
        <v>46081</v>
      </c>
      <c r="V13" s="10">
        <f t="shared" si="0"/>
        <v>31</v>
      </c>
      <c r="W13" s="56">
        <v>46112</v>
      </c>
      <c r="X13" s="10" t="s">
        <v>47</v>
      </c>
      <c r="Y13" s="121">
        <v>131</v>
      </c>
      <c r="Z13" s="122" t="s">
        <v>39</v>
      </c>
      <c r="AA13" s="122" t="s">
        <v>45</v>
      </c>
      <c r="AB13" s="123">
        <v>15</v>
      </c>
      <c r="AC13" s="122" t="s">
        <v>41</v>
      </c>
      <c r="AD13" s="124">
        <v>815</v>
      </c>
      <c r="AE13" s="125">
        <v>12225</v>
      </c>
      <c r="AF13" s="126"/>
      <c r="AG13" s="125">
        <v>12225</v>
      </c>
      <c r="AH13" t="s">
        <v>66</v>
      </c>
    </row>
    <row r="14" spans="2:34" x14ac:dyDescent="0.25">
      <c r="B14" s="5">
        <v>46123</v>
      </c>
      <c r="C14" s="34">
        <v>2319.5</v>
      </c>
      <c r="D14" s="50"/>
      <c r="E14" s="31">
        <v>832.03883495145624</v>
      </c>
      <c r="F14" s="47">
        <v>353.39805825242718</v>
      </c>
      <c r="G14" s="47">
        <v>349.02912621359224</v>
      </c>
      <c r="H14" s="47">
        <v>624.757281553398</v>
      </c>
      <c r="I14" s="47">
        <v>189.32038834951456</v>
      </c>
      <c r="J14" s="47">
        <v>395.63106796116506</v>
      </c>
      <c r="K14" s="40">
        <f t="shared" si="2"/>
        <v>129123.70631067961</v>
      </c>
      <c r="L14" s="148">
        <v>46118</v>
      </c>
      <c r="M14" s="146" t="s">
        <v>43</v>
      </c>
      <c r="N14" s="142">
        <v>45</v>
      </c>
      <c r="O14" s="141">
        <v>36450</v>
      </c>
      <c r="P14" s="25">
        <f t="shared" si="1"/>
        <v>5063.674757281553</v>
      </c>
      <c r="U14" s="127">
        <v>46086</v>
      </c>
      <c r="V14" s="10">
        <f t="shared" si="0"/>
        <v>26</v>
      </c>
      <c r="W14" s="56">
        <v>46112</v>
      </c>
      <c r="X14" s="10" t="s">
        <v>47</v>
      </c>
      <c r="Y14" s="128">
        <v>144</v>
      </c>
      <c r="Z14" s="129" t="s">
        <v>39</v>
      </c>
      <c r="AA14" s="129" t="s">
        <v>68</v>
      </c>
      <c r="AB14" s="130">
        <v>3000</v>
      </c>
      <c r="AC14" s="129" t="s">
        <v>69</v>
      </c>
      <c r="AD14" s="131">
        <v>18.811879999999999</v>
      </c>
      <c r="AE14" s="132">
        <v>56435.64</v>
      </c>
      <c r="AF14" s="132">
        <v>564.36</v>
      </c>
      <c r="AG14" s="132">
        <v>57000</v>
      </c>
      <c r="AH14" t="s">
        <v>66</v>
      </c>
    </row>
    <row r="15" spans="2:34" x14ac:dyDescent="0.25">
      <c r="B15" s="5">
        <v>46124</v>
      </c>
      <c r="C15" s="34">
        <v>2275</v>
      </c>
      <c r="D15" s="50"/>
      <c r="E15" s="31">
        <v>770.87378640776694</v>
      </c>
      <c r="F15" s="47">
        <v>352.42718446601941</v>
      </c>
      <c r="G15" s="47">
        <v>339.32038834951453</v>
      </c>
      <c r="H15" s="47">
        <v>593.20388349514565</v>
      </c>
      <c r="I15" s="47">
        <v>209.22330097087379</v>
      </c>
      <c r="J15" s="47">
        <v>384.95145631067959</v>
      </c>
      <c r="K15" s="40">
        <f t="shared" si="2"/>
        <v>125587.5</v>
      </c>
      <c r="L15" s="148">
        <v>46118</v>
      </c>
      <c r="M15" s="146" t="s">
        <v>44</v>
      </c>
      <c r="N15" s="142">
        <v>465</v>
      </c>
      <c r="O15" s="141">
        <v>399900</v>
      </c>
      <c r="P15" s="25">
        <f t="shared" si="1"/>
        <v>4924.9999999999991</v>
      </c>
      <c r="U15" s="127">
        <v>46086</v>
      </c>
      <c r="V15" s="10">
        <f t="shared" si="0"/>
        <v>26</v>
      </c>
      <c r="W15" s="56">
        <v>46112</v>
      </c>
      <c r="X15" s="10" t="s">
        <v>47</v>
      </c>
      <c r="Y15" s="128">
        <v>144</v>
      </c>
      <c r="Z15" s="129" t="s">
        <v>39</v>
      </c>
      <c r="AA15" s="129" t="s">
        <v>70</v>
      </c>
      <c r="AB15" s="130">
        <v>1200</v>
      </c>
      <c r="AC15" s="129" t="s">
        <v>69</v>
      </c>
      <c r="AD15" s="131">
        <v>17.82178</v>
      </c>
      <c r="AE15" s="132">
        <v>21386.14</v>
      </c>
      <c r="AF15" s="132">
        <v>213.86</v>
      </c>
      <c r="AG15" s="132">
        <v>21600</v>
      </c>
      <c r="AH15" t="s">
        <v>66</v>
      </c>
    </row>
    <row r="16" spans="2:34" x14ac:dyDescent="0.25">
      <c r="B16" s="5">
        <v>46125</v>
      </c>
      <c r="C16" s="34">
        <v>2311.5</v>
      </c>
      <c r="D16" s="50"/>
      <c r="E16" s="31">
        <v>800.48543689320388</v>
      </c>
      <c r="F16" s="47">
        <v>350.48543689320388</v>
      </c>
      <c r="G16" s="47">
        <v>333.49514563106794</v>
      </c>
      <c r="H16" s="47">
        <v>631.55339805825236</v>
      </c>
      <c r="I16" s="47">
        <v>193.20388349514562</v>
      </c>
      <c r="J16" s="47">
        <v>386.40776699029124</v>
      </c>
      <c r="K16" s="40">
        <f t="shared" si="2"/>
        <v>127681.84223300971</v>
      </c>
      <c r="L16" s="148">
        <v>46118</v>
      </c>
      <c r="M16" s="146" t="s">
        <v>65</v>
      </c>
      <c r="N16" s="142">
        <v>30</v>
      </c>
      <c r="O16" s="141">
        <v>26100</v>
      </c>
      <c r="P16" s="25">
        <f t="shared" si="1"/>
        <v>5007.1310679611643</v>
      </c>
      <c r="U16" s="127">
        <v>46086</v>
      </c>
      <c r="V16" s="10">
        <f t="shared" si="0"/>
        <v>26</v>
      </c>
      <c r="W16" s="56">
        <v>46112</v>
      </c>
      <c r="X16" s="10" t="s">
        <v>47</v>
      </c>
      <c r="Y16" s="128">
        <v>144</v>
      </c>
      <c r="Z16" s="129" t="s">
        <v>39</v>
      </c>
      <c r="AA16" s="129" t="s">
        <v>42</v>
      </c>
      <c r="AB16" s="133">
        <v>10</v>
      </c>
      <c r="AC16" s="129" t="s">
        <v>41</v>
      </c>
      <c r="AD16" s="131">
        <v>800</v>
      </c>
      <c r="AE16" s="132">
        <v>8000</v>
      </c>
      <c r="AF16" s="134"/>
      <c r="AG16" s="132">
        <v>8000</v>
      </c>
      <c r="AH16" t="s">
        <v>66</v>
      </c>
    </row>
    <row r="17" spans="2:34" x14ac:dyDescent="0.25">
      <c r="B17" s="5">
        <v>46126</v>
      </c>
      <c r="C17" s="34">
        <v>2335</v>
      </c>
      <c r="D17" s="50"/>
      <c r="E17" s="31">
        <v>824.27184466019412</v>
      </c>
      <c r="F17" s="47">
        <v>351.45631067961165</v>
      </c>
      <c r="G17" s="47">
        <v>308.252427184466</v>
      </c>
      <c r="H17" s="47">
        <v>582.52427184466023</v>
      </c>
      <c r="I17" s="47">
        <v>198.54368932038835</v>
      </c>
      <c r="J17" s="47">
        <v>416.504854368932</v>
      </c>
      <c r="K17" s="40">
        <f t="shared" si="2"/>
        <v>127922.11165048544</v>
      </c>
      <c r="L17" s="156">
        <v>46121</v>
      </c>
      <c r="M17" s="154" t="s">
        <v>40</v>
      </c>
      <c r="N17" s="152">
        <v>20</v>
      </c>
      <c r="O17" s="150">
        <v>16600</v>
      </c>
      <c r="P17" s="25">
        <f t="shared" si="1"/>
        <v>5016.5533980582522</v>
      </c>
      <c r="U17" s="127">
        <v>46086</v>
      </c>
      <c r="V17" s="10">
        <f t="shared" si="0"/>
        <v>26</v>
      </c>
      <c r="W17" s="56">
        <v>46112</v>
      </c>
      <c r="X17" s="10" t="s">
        <v>47</v>
      </c>
      <c r="Y17" s="128">
        <v>144</v>
      </c>
      <c r="Z17" s="129" t="s">
        <v>39</v>
      </c>
      <c r="AA17" s="129" t="s">
        <v>44</v>
      </c>
      <c r="AB17" s="133">
        <v>100</v>
      </c>
      <c r="AC17" s="129" t="s">
        <v>41</v>
      </c>
      <c r="AD17" s="131">
        <v>805</v>
      </c>
      <c r="AE17" s="132">
        <v>80500</v>
      </c>
      <c r="AF17" s="134"/>
      <c r="AG17" s="132">
        <v>80500</v>
      </c>
      <c r="AH17" t="s">
        <v>66</v>
      </c>
    </row>
    <row r="18" spans="2:34" x14ac:dyDescent="0.25">
      <c r="B18" s="5">
        <v>46127</v>
      </c>
      <c r="C18" s="34">
        <v>2357</v>
      </c>
      <c r="D18" s="50"/>
      <c r="E18" s="31">
        <v>837.86407766990294</v>
      </c>
      <c r="F18" s="47">
        <v>343.20388349514565</v>
      </c>
      <c r="G18" s="47">
        <v>341.747572815534</v>
      </c>
      <c r="H18" s="47">
        <v>565.04854368932035</v>
      </c>
      <c r="I18" s="47">
        <v>187.86407766990291</v>
      </c>
      <c r="J18" s="47">
        <v>403.88349514563106</v>
      </c>
      <c r="K18" s="40">
        <f t="shared" si="2"/>
        <v>128433.59708737864</v>
      </c>
      <c r="L18" s="156">
        <v>46121</v>
      </c>
      <c r="M18" s="154" t="s">
        <v>46</v>
      </c>
      <c r="N18" s="152">
        <v>10</v>
      </c>
      <c r="O18" s="150">
        <v>8300</v>
      </c>
      <c r="P18" s="25">
        <f t="shared" si="1"/>
        <v>5036.6116504854372</v>
      </c>
      <c r="U18" s="58"/>
      <c r="V18" s="58"/>
      <c r="W18" s="58"/>
      <c r="X18" s="58"/>
      <c r="Y18" s="58"/>
      <c r="Z18" s="58"/>
      <c r="AA18" s="58" t="s">
        <v>88</v>
      </c>
      <c r="AB18" s="58"/>
      <c r="AC18" s="58"/>
      <c r="AD18" s="58"/>
      <c r="AE18" s="58"/>
      <c r="AF18" s="58"/>
      <c r="AG18" s="75">
        <v>-1188185</v>
      </c>
    </row>
    <row r="19" spans="2:34" x14ac:dyDescent="0.25">
      <c r="B19" s="5">
        <v>46128</v>
      </c>
      <c r="C19" s="34">
        <v>2385.5</v>
      </c>
      <c r="D19" s="50"/>
      <c r="E19" s="31">
        <v>828.15533980582518</v>
      </c>
      <c r="F19" s="47">
        <v>363.59223300970871</v>
      </c>
      <c r="G19" s="47">
        <v>360.67961165048541</v>
      </c>
      <c r="H19" s="47">
        <v>608.73786407766988</v>
      </c>
      <c r="I19" s="47">
        <v>200.48543689320388</v>
      </c>
      <c r="J19" s="47">
        <v>433.00970873786406</v>
      </c>
      <c r="K19" s="40">
        <f t="shared" si="2"/>
        <v>132094.08495145632</v>
      </c>
      <c r="L19" s="156">
        <v>46121</v>
      </c>
      <c r="M19" s="154" t="s">
        <v>42</v>
      </c>
      <c r="N19" s="152">
        <v>59</v>
      </c>
      <c r="O19" s="150">
        <v>49265</v>
      </c>
      <c r="P19" s="25">
        <f t="shared" si="1"/>
        <v>5180.1601941747567</v>
      </c>
      <c r="U19" s="171">
        <v>46112</v>
      </c>
      <c r="V19" s="172"/>
      <c r="W19" s="171">
        <v>46112</v>
      </c>
      <c r="X19" s="172" t="s">
        <v>47</v>
      </c>
      <c r="Y19" s="173">
        <v>188</v>
      </c>
      <c r="Z19" s="172" t="s">
        <v>39</v>
      </c>
      <c r="AA19" s="172" t="s">
        <v>43</v>
      </c>
      <c r="AB19" s="174">
        <v>20</v>
      </c>
      <c r="AC19" s="172" t="s">
        <v>41</v>
      </c>
      <c r="AD19" s="175">
        <v>810</v>
      </c>
      <c r="AE19" s="176">
        <v>16200</v>
      </c>
      <c r="AF19" s="176"/>
      <c r="AG19" s="176">
        <v>16200</v>
      </c>
      <c r="AH19" s="135" t="s">
        <v>90</v>
      </c>
    </row>
    <row r="20" spans="2:34" x14ac:dyDescent="0.25">
      <c r="B20" s="5">
        <v>46129</v>
      </c>
      <c r="C20" s="34">
        <v>2412</v>
      </c>
      <c r="D20" s="50"/>
      <c r="E20" s="31">
        <v>831.55339805825236</v>
      </c>
      <c r="F20" s="47">
        <v>362.62135922330094</v>
      </c>
      <c r="G20" s="47">
        <v>346.11650485436894</v>
      </c>
      <c r="H20" s="47">
        <v>532.03883495145635</v>
      </c>
      <c r="I20" s="47">
        <v>184.46601941747574</v>
      </c>
      <c r="J20" s="47">
        <v>442.71844660194176</v>
      </c>
      <c r="K20" s="40">
        <f t="shared" si="2"/>
        <v>130343.6213592233</v>
      </c>
      <c r="L20" s="156">
        <v>46121</v>
      </c>
      <c r="M20" s="154" t="s">
        <v>44</v>
      </c>
      <c r="N20" s="152">
        <v>200</v>
      </c>
      <c r="O20" s="150">
        <v>172000</v>
      </c>
      <c r="P20" s="25">
        <f t="shared" si="1"/>
        <v>5111.5145631067953</v>
      </c>
      <c r="U20" s="171">
        <v>46112</v>
      </c>
      <c r="V20" s="172"/>
      <c r="W20" s="171">
        <v>46112</v>
      </c>
      <c r="X20" s="172" t="s">
        <v>47</v>
      </c>
      <c r="Y20" s="173">
        <v>188</v>
      </c>
      <c r="Z20" s="172" t="s">
        <v>39</v>
      </c>
      <c r="AA20" s="172" t="s">
        <v>44</v>
      </c>
      <c r="AB20" s="174">
        <v>410</v>
      </c>
      <c r="AC20" s="172" t="s">
        <v>41</v>
      </c>
      <c r="AD20" s="175">
        <v>860</v>
      </c>
      <c r="AE20" s="176">
        <v>352600</v>
      </c>
      <c r="AF20" s="176"/>
      <c r="AG20" s="176">
        <v>352600</v>
      </c>
      <c r="AH20" s="135" t="s">
        <v>90</v>
      </c>
    </row>
    <row r="21" spans="2:34" x14ac:dyDescent="0.25">
      <c r="B21" s="5">
        <v>46130</v>
      </c>
      <c r="C21" s="34">
        <v>2377</v>
      </c>
      <c r="D21" s="50"/>
      <c r="E21" s="31">
        <v>838.8349514563107</v>
      </c>
      <c r="F21" s="47">
        <v>379.61165048543688</v>
      </c>
      <c r="G21" s="47">
        <v>316.50485436893206</v>
      </c>
      <c r="H21" s="47">
        <v>573.78640776699024</v>
      </c>
      <c r="I21" s="47">
        <v>195.63106796116503</v>
      </c>
      <c r="J21" s="47">
        <v>429.61165048543688</v>
      </c>
      <c r="K21" s="40">
        <f t="shared" si="2"/>
        <v>130330.00485436895</v>
      </c>
      <c r="L21" s="16"/>
      <c r="M21" s="13"/>
      <c r="N21" s="14"/>
      <c r="O21" s="15"/>
      <c r="P21" s="25">
        <f t="shared" si="1"/>
        <v>5110.980582524272</v>
      </c>
      <c r="U21" s="171">
        <v>46112</v>
      </c>
      <c r="V21" s="172"/>
      <c r="W21" s="171">
        <v>46112</v>
      </c>
      <c r="X21" s="172" t="s">
        <v>47</v>
      </c>
      <c r="Y21" s="173">
        <v>188</v>
      </c>
      <c r="Z21" s="172" t="s">
        <v>39</v>
      </c>
      <c r="AA21" s="172" t="s">
        <v>65</v>
      </c>
      <c r="AB21" s="174">
        <v>130</v>
      </c>
      <c r="AC21" s="172" t="s">
        <v>41</v>
      </c>
      <c r="AD21" s="175">
        <v>870</v>
      </c>
      <c r="AE21" s="176">
        <v>113100</v>
      </c>
      <c r="AF21" s="176"/>
      <c r="AG21" s="176">
        <v>113100</v>
      </c>
      <c r="AH21" s="135" t="s">
        <v>90</v>
      </c>
    </row>
    <row r="22" spans="2:34" x14ac:dyDescent="0.25">
      <c r="B22" s="5">
        <v>46131</v>
      </c>
      <c r="C22" s="34">
        <v>2362.5</v>
      </c>
      <c r="D22" s="50"/>
      <c r="E22" s="31">
        <v>812.13592233009706</v>
      </c>
      <c r="F22" s="47">
        <v>389.32038834951453</v>
      </c>
      <c r="G22" s="47">
        <v>310.67961165048541</v>
      </c>
      <c r="H22" s="47">
        <v>563.59223300970871</v>
      </c>
      <c r="I22" s="47">
        <v>208.73786407766991</v>
      </c>
      <c r="J22" s="47">
        <v>427.66990291262135</v>
      </c>
      <c r="K22" s="40">
        <f t="shared" si="2"/>
        <v>129403.21601941748</v>
      </c>
      <c r="L22" s="12">
        <v>46147</v>
      </c>
      <c r="M22" s="13" t="s">
        <v>72</v>
      </c>
      <c r="N22" s="14"/>
      <c r="O22" s="15">
        <v>500000</v>
      </c>
      <c r="P22" s="25">
        <f t="shared" si="1"/>
        <v>5074.6359223300969</v>
      </c>
      <c r="U22" s="177">
        <v>46118</v>
      </c>
      <c r="V22" s="178"/>
      <c r="W22" s="177">
        <v>46118</v>
      </c>
      <c r="X22" s="179" t="s">
        <v>47</v>
      </c>
      <c r="Y22" s="180">
        <v>193</v>
      </c>
      <c r="Z22" s="179" t="s">
        <v>39</v>
      </c>
      <c r="AA22" s="179" t="s">
        <v>68</v>
      </c>
      <c r="AB22" s="181">
        <v>2200</v>
      </c>
      <c r="AC22" s="179" t="s">
        <v>69</v>
      </c>
      <c r="AD22" s="182">
        <v>18.811879999999999</v>
      </c>
      <c r="AE22" s="183">
        <v>41386.14</v>
      </c>
      <c r="AF22" s="183">
        <v>413.86</v>
      </c>
      <c r="AG22" s="183">
        <v>41800</v>
      </c>
      <c r="AH22" s="149" t="s">
        <v>90</v>
      </c>
    </row>
    <row r="23" spans="2:34" x14ac:dyDescent="0.25">
      <c r="B23" s="5">
        <v>46132</v>
      </c>
      <c r="C23" s="34">
        <v>2277</v>
      </c>
      <c r="D23" s="50"/>
      <c r="E23" s="31">
        <v>765.04854368932035</v>
      </c>
      <c r="F23" s="47">
        <v>373.78640776699029</v>
      </c>
      <c r="G23" s="47">
        <v>323.78640776699029</v>
      </c>
      <c r="H23" s="47">
        <v>568.93203883495141</v>
      </c>
      <c r="I23" s="47">
        <v>163.59223300970874</v>
      </c>
      <c r="J23" s="47">
        <v>398.05825242718447</v>
      </c>
      <c r="K23" s="40">
        <f t="shared" si="2"/>
        <v>124190.19902912622</v>
      </c>
      <c r="L23" s="16"/>
      <c r="M23" s="13"/>
      <c r="N23" s="14"/>
      <c r="O23" s="15"/>
      <c r="P23" s="25">
        <f t="shared" si="1"/>
        <v>4870.2038834951454</v>
      </c>
      <c r="U23" s="177">
        <v>46118</v>
      </c>
      <c r="V23" s="178"/>
      <c r="W23" s="177">
        <v>46118</v>
      </c>
      <c r="X23" s="179" t="s">
        <v>47</v>
      </c>
      <c r="Y23" s="180">
        <v>193</v>
      </c>
      <c r="Z23" s="179" t="s">
        <v>39</v>
      </c>
      <c r="AA23" s="179" t="s">
        <v>70</v>
      </c>
      <c r="AB23" s="181">
        <v>1200</v>
      </c>
      <c r="AC23" s="179" t="s">
        <v>69</v>
      </c>
      <c r="AD23" s="182">
        <v>18.811879999999999</v>
      </c>
      <c r="AE23" s="183">
        <v>22574.26</v>
      </c>
      <c r="AF23" s="183">
        <v>225.74</v>
      </c>
      <c r="AG23" s="183">
        <v>22800</v>
      </c>
      <c r="AH23" s="149" t="s">
        <v>90</v>
      </c>
    </row>
    <row r="24" spans="2:34" x14ac:dyDescent="0.25">
      <c r="B24" s="5">
        <v>46133</v>
      </c>
      <c r="C24" s="34">
        <v>2276.5</v>
      </c>
      <c r="D24" s="50"/>
      <c r="E24" s="31">
        <v>786.40776699029129</v>
      </c>
      <c r="F24" s="47">
        <v>378.64077669902912</v>
      </c>
      <c r="G24" s="47">
        <v>347.57281553398059</v>
      </c>
      <c r="H24" s="47">
        <v>535.92233009708741</v>
      </c>
      <c r="I24" s="47">
        <v>195.63106796116503</v>
      </c>
      <c r="J24" s="47">
        <v>424.75728155339806</v>
      </c>
      <c r="K24" s="40">
        <f t="shared" si="2"/>
        <v>126108.51699029127</v>
      </c>
      <c r="L24" s="16"/>
      <c r="M24" s="13"/>
      <c r="N24" s="14"/>
      <c r="O24" s="15"/>
      <c r="P24" s="25">
        <f t="shared" si="1"/>
        <v>4945.4320388349515</v>
      </c>
      <c r="U24" s="177">
        <v>46118</v>
      </c>
      <c r="V24" s="178"/>
      <c r="W24" s="177">
        <v>46118</v>
      </c>
      <c r="X24" s="179" t="s">
        <v>47</v>
      </c>
      <c r="Y24" s="180">
        <v>193</v>
      </c>
      <c r="Z24" s="179" t="s">
        <v>39</v>
      </c>
      <c r="AA24" s="179" t="s">
        <v>43</v>
      </c>
      <c r="AB24" s="181">
        <v>45</v>
      </c>
      <c r="AC24" s="179" t="s">
        <v>41</v>
      </c>
      <c r="AD24" s="182">
        <v>810</v>
      </c>
      <c r="AE24" s="183">
        <v>36450</v>
      </c>
      <c r="AF24" s="178"/>
      <c r="AG24" s="183">
        <v>36450</v>
      </c>
      <c r="AH24" s="149" t="s">
        <v>90</v>
      </c>
    </row>
    <row r="25" spans="2:34" x14ac:dyDescent="0.25">
      <c r="B25" s="5">
        <v>46134</v>
      </c>
      <c r="C25" s="34">
        <v>2300</v>
      </c>
      <c r="D25" s="50"/>
      <c r="E25" s="31">
        <v>760.67961165048541</v>
      </c>
      <c r="F25" s="47">
        <v>366.01941747572812</v>
      </c>
      <c r="G25" s="47">
        <v>348.54368932038835</v>
      </c>
      <c r="H25" s="47">
        <v>538.8349514563107</v>
      </c>
      <c r="I25" s="47">
        <v>194.66019417475727</v>
      </c>
      <c r="J25" s="47">
        <v>428.15533980582524</v>
      </c>
      <c r="K25" s="40">
        <f t="shared" si="2"/>
        <v>125890.77669902914</v>
      </c>
      <c r="L25" s="16"/>
      <c r="M25" s="13"/>
      <c r="N25" s="14"/>
      <c r="O25" s="15"/>
      <c r="P25" s="25">
        <f t="shared" si="1"/>
        <v>4936.8932038834955</v>
      </c>
      <c r="U25" s="177">
        <v>46118</v>
      </c>
      <c r="V25" s="178"/>
      <c r="W25" s="177">
        <v>46118</v>
      </c>
      <c r="X25" s="179" t="s">
        <v>47</v>
      </c>
      <c r="Y25" s="180">
        <v>193</v>
      </c>
      <c r="Z25" s="179" t="s">
        <v>39</v>
      </c>
      <c r="AA25" s="179" t="s">
        <v>44</v>
      </c>
      <c r="AB25" s="181">
        <v>465</v>
      </c>
      <c r="AC25" s="179" t="s">
        <v>41</v>
      </c>
      <c r="AD25" s="182">
        <v>860</v>
      </c>
      <c r="AE25" s="183">
        <v>399900</v>
      </c>
      <c r="AF25" s="178"/>
      <c r="AG25" s="183">
        <v>399900</v>
      </c>
      <c r="AH25" s="149" t="s">
        <v>90</v>
      </c>
    </row>
    <row r="26" spans="2:34" x14ac:dyDescent="0.25">
      <c r="B26" s="5">
        <v>46135</v>
      </c>
      <c r="C26" s="34">
        <v>2301.5</v>
      </c>
      <c r="D26" s="50"/>
      <c r="E26" s="31">
        <v>789.80582524271847</v>
      </c>
      <c r="F26" s="47">
        <v>357.76699029126212</v>
      </c>
      <c r="G26" s="47">
        <v>339.80582524271841</v>
      </c>
      <c r="H26" s="47">
        <v>550.97087378640776</v>
      </c>
      <c r="I26" s="47">
        <v>190.77669902912621</v>
      </c>
      <c r="J26" s="47">
        <v>434.95145631067959</v>
      </c>
      <c r="K26" s="40">
        <f t="shared" si="2"/>
        <v>126622.23058252427</v>
      </c>
      <c r="L26" s="16"/>
      <c r="M26" s="13"/>
      <c r="N26" s="14"/>
      <c r="O26" s="15"/>
      <c r="P26" s="25">
        <f t="shared" si="1"/>
        <v>4965.5776699029129</v>
      </c>
      <c r="U26" s="177">
        <v>46118</v>
      </c>
      <c r="V26" s="178"/>
      <c r="W26" s="177">
        <v>46118</v>
      </c>
      <c r="X26" s="179" t="s">
        <v>47</v>
      </c>
      <c r="Y26" s="180">
        <v>193</v>
      </c>
      <c r="Z26" s="179" t="s">
        <v>39</v>
      </c>
      <c r="AA26" s="179" t="s">
        <v>65</v>
      </c>
      <c r="AB26" s="181">
        <v>30</v>
      </c>
      <c r="AC26" s="179" t="s">
        <v>41</v>
      </c>
      <c r="AD26" s="182">
        <v>870</v>
      </c>
      <c r="AE26" s="183">
        <v>26100</v>
      </c>
      <c r="AF26" s="178"/>
      <c r="AG26" s="183">
        <v>26100</v>
      </c>
      <c r="AH26" s="149" t="s">
        <v>90</v>
      </c>
    </row>
    <row r="27" spans="2:34" x14ac:dyDescent="0.25">
      <c r="B27" s="5">
        <v>46136</v>
      </c>
      <c r="C27" s="34">
        <v>2313</v>
      </c>
      <c r="D27" s="50"/>
      <c r="E27" s="31">
        <v>808.252427184466</v>
      </c>
      <c r="F27" s="47">
        <v>367.47572815533982</v>
      </c>
      <c r="G27" s="47">
        <v>326.69902912621359</v>
      </c>
      <c r="H27" s="47">
        <v>572.81553398058247</v>
      </c>
      <c r="I27" s="47">
        <v>191.74757281553397</v>
      </c>
      <c r="J27" s="47">
        <v>453.88349514563106</v>
      </c>
      <c r="K27" s="40">
        <f t="shared" si="2"/>
        <v>128363.78155339805</v>
      </c>
      <c r="L27" s="16"/>
      <c r="M27" s="13"/>
      <c r="N27" s="14"/>
      <c r="O27" s="15"/>
      <c r="P27" s="25">
        <f t="shared" si="1"/>
        <v>5033.8737864077666</v>
      </c>
      <c r="U27" s="184">
        <v>46121</v>
      </c>
      <c r="V27" s="185"/>
      <c r="W27" s="184">
        <v>46121</v>
      </c>
      <c r="X27" s="186" t="s">
        <v>47</v>
      </c>
      <c r="Y27" s="187">
        <v>200</v>
      </c>
      <c r="Z27" s="186" t="s">
        <v>39</v>
      </c>
      <c r="AA27" s="186" t="s">
        <v>40</v>
      </c>
      <c r="AB27" s="188">
        <v>20</v>
      </c>
      <c r="AC27" s="186" t="s">
        <v>41</v>
      </c>
      <c r="AD27" s="189">
        <v>830</v>
      </c>
      <c r="AE27" s="190">
        <v>16600</v>
      </c>
      <c r="AF27" s="185"/>
      <c r="AG27" s="190">
        <v>16600</v>
      </c>
      <c r="AH27" s="157" t="s">
        <v>90</v>
      </c>
    </row>
    <row r="28" spans="2:34" x14ac:dyDescent="0.25">
      <c r="B28" s="5">
        <v>46137</v>
      </c>
      <c r="C28" s="34">
        <v>2314</v>
      </c>
      <c r="D28" s="50"/>
      <c r="E28" s="31">
        <v>821.35922330097083</v>
      </c>
      <c r="F28" s="47">
        <v>369.41747572815535</v>
      </c>
      <c r="G28" s="47">
        <v>335.43689320388347</v>
      </c>
      <c r="H28" s="47">
        <v>519.4174757281553</v>
      </c>
      <c r="I28" s="47">
        <v>196.11650485436894</v>
      </c>
      <c r="J28" s="47">
        <v>430.09708737864077</v>
      </c>
      <c r="K28" s="40">
        <f t="shared" si="2"/>
        <v>127139.03883495147</v>
      </c>
      <c r="L28" s="16"/>
      <c r="M28" s="13"/>
      <c r="N28" s="14"/>
      <c r="O28" s="15"/>
      <c r="P28" s="25">
        <f t="shared" si="1"/>
        <v>4985.844660194175</v>
      </c>
      <c r="U28" s="184">
        <v>46121</v>
      </c>
      <c r="V28" s="185"/>
      <c r="W28" s="184">
        <v>46121</v>
      </c>
      <c r="X28" s="186" t="s">
        <v>47</v>
      </c>
      <c r="Y28" s="187">
        <v>200</v>
      </c>
      <c r="Z28" s="186" t="s">
        <v>39</v>
      </c>
      <c r="AA28" s="186" t="s">
        <v>46</v>
      </c>
      <c r="AB28" s="188">
        <v>10</v>
      </c>
      <c r="AC28" s="186" t="s">
        <v>41</v>
      </c>
      <c r="AD28" s="189">
        <v>830</v>
      </c>
      <c r="AE28" s="190">
        <v>8300</v>
      </c>
      <c r="AF28" s="185"/>
      <c r="AG28" s="190">
        <v>8300</v>
      </c>
      <c r="AH28" s="157" t="s">
        <v>90</v>
      </c>
    </row>
    <row r="29" spans="2:34" x14ac:dyDescent="0.25">
      <c r="B29" s="5">
        <v>46138</v>
      </c>
      <c r="C29" s="34">
        <v>2371</v>
      </c>
      <c r="D29" s="50"/>
      <c r="E29" s="31">
        <v>811.1650485436893</v>
      </c>
      <c r="F29" s="47">
        <v>368.44660194174759</v>
      </c>
      <c r="G29" s="47">
        <v>340.2912621359223</v>
      </c>
      <c r="H29" s="47">
        <v>557.28155339805824</v>
      </c>
      <c r="I29" s="47">
        <v>187.37864077669903</v>
      </c>
      <c r="J29" s="47">
        <v>429.126213592233</v>
      </c>
      <c r="K29" s="40">
        <f t="shared" si="2"/>
        <v>129149.57766990291</v>
      </c>
      <c r="L29" s="16"/>
      <c r="M29" s="13"/>
      <c r="N29" s="14"/>
      <c r="O29" s="15"/>
      <c r="P29" s="25">
        <f t="shared" si="1"/>
        <v>5064.6893203883501</v>
      </c>
      <c r="U29" s="184">
        <v>46121</v>
      </c>
      <c r="V29" s="185"/>
      <c r="W29" s="184">
        <v>46121</v>
      </c>
      <c r="X29" s="186" t="s">
        <v>47</v>
      </c>
      <c r="Y29" s="187">
        <v>200</v>
      </c>
      <c r="Z29" s="186" t="s">
        <v>39</v>
      </c>
      <c r="AA29" s="186" t="s">
        <v>42</v>
      </c>
      <c r="AB29" s="188">
        <v>59</v>
      </c>
      <c r="AC29" s="186" t="s">
        <v>41</v>
      </c>
      <c r="AD29" s="189">
        <v>835</v>
      </c>
      <c r="AE29" s="190">
        <v>49265</v>
      </c>
      <c r="AF29" s="185"/>
      <c r="AG29" s="190">
        <v>49265</v>
      </c>
      <c r="AH29" s="157" t="s">
        <v>90</v>
      </c>
    </row>
    <row r="30" spans="2:34" x14ac:dyDescent="0.25">
      <c r="B30" s="5">
        <v>46139</v>
      </c>
      <c r="C30" s="34">
        <v>2372</v>
      </c>
      <c r="D30" s="50"/>
      <c r="E30" s="31">
        <v>810.67961165048541</v>
      </c>
      <c r="F30" s="47">
        <v>376.69902912621359</v>
      </c>
      <c r="G30" s="47">
        <v>324.75728155339806</v>
      </c>
      <c r="H30" s="47">
        <v>540.29126213592235</v>
      </c>
      <c r="I30" s="47">
        <v>186.40776699029126</v>
      </c>
      <c r="J30" s="47">
        <v>433.98058252427182</v>
      </c>
      <c r="K30" s="40">
        <f t="shared" si="2"/>
        <v>128642.79611650486</v>
      </c>
      <c r="L30" s="16"/>
      <c r="M30" s="13"/>
      <c r="N30" s="14"/>
      <c r="O30" s="15"/>
      <c r="P30" s="25">
        <f t="shared" si="1"/>
        <v>5044.8155339805826</v>
      </c>
      <c r="U30" s="184">
        <v>46121</v>
      </c>
      <c r="V30" s="185"/>
      <c r="W30" s="184">
        <v>46121</v>
      </c>
      <c r="X30" s="186" t="s">
        <v>47</v>
      </c>
      <c r="Y30" s="187">
        <v>200</v>
      </c>
      <c r="Z30" s="186" t="s">
        <v>39</v>
      </c>
      <c r="AA30" s="186" t="s">
        <v>44</v>
      </c>
      <c r="AB30" s="188">
        <v>200</v>
      </c>
      <c r="AC30" s="186" t="s">
        <v>41</v>
      </c>
      <c r="AD30" s="189">
        <v>860</v>
      </c>
      <c r="AE30" s="190">
        <v>172000</v>
      </c>
      <c r="AF30" s="185"/>
      <c r="AG30" s="190">
        <v>172000</v>
      </c>
      <c r="AH30" s="157" t="s">
        <v>90</v>
      </c>
    </row>
    <row r="31" spans="2:34" x14ac:dyDescent="0.25">
      <c r="B31" s="5">
        <v>46140</v>
      </c>
      <c r="C31" s="34">
        <v>2368</v>
      </c>
      <c r="D31" s="50"/>
      <c r="E31" s="31">
        <v>825.24271844660188</v>
      </c>
      <c r="F31" s="47">
        <v>356.31067961165047</v>
      </c>
      <c r="G31" s="47">
        <v>325.24271844660194</v>
      </c>
      <c r="H31" s="47">
        <v>539.32038834951459</v>
      </c>
      <c r="I31" s="47">
        <v>177.66990291262135</v>
      </c>
      <c r="J31" s="47">
        <v>434.95145631067959</v>
      </c>
      <c r="K31" s="40">
        <f t="shared" si="2"/>
        <v>128181.81553398058</v>
      </c>
      <c r="L31" s="16"/>
      <c r="M31" s="13"/>
      <c r="N31" s="14"/>
      <c r="O31" s="15"/>
      <c r="P31" s="25">
        <f t="shared" si="1"/>
        <v>5026.7378640776697</v>
      </c>
      <c r="U31" s="58"/>
      <c r="V31" s="58"/>
      <c r="W31" s="58"/>
      <c r="X31" s="58"/>
      <c r="Y31" s="58"/>
      <c r="Z31" s="58"/>
      <c r="AA31" s="58" t="s">
        <v>92</v>
      </c>
      <c r="AB31" s="58"/>
      <c r="AC31" s="58"/>
      <c r="AD31" s="58"/>
      <c r="AE31" s="58"/>
      <c r="AF31" s="58"/>
      <c r="AG31" s="75">
        <v>-1255115</v>
      </c>
    </row>
    <row r="32" spans="2:34" x14ac:dyDescent="0.25">
      <c r="B32" s="5">
        <v>46141</v>
      </c>
      <c r="C32" s="34">
        <v>2368</v>
      </c>
      <c r="D32" s="50"/>
      <c r="E32" s="31">
        <v>828.15533980582518</v>
      </c>
      <c r="F32" s="47">
        <v>370.873786407767</v>
      </c>
      <c r="G32" s="47">
        <v>335.92233009708735</v>
      </c>
      <c r="H32" s="47">
        <v>550.97087378640776</v>
      </c>
      <c r="I32" s="47">
        <v>178.64077669902912</v>
      </c>
      <c r="J32" s="47">
        <v>433.49514563106794</v>
      </c>
      <c r="K32" s="40">
        <f t="shared" si="2"/>
        <v>129184.4854368932</v>
      </c>
      <c r="L32" s="16"/>
      <c r="M32" s="13"/>
      <c r="N32" s="14"/>
      <c r="O32" s="15"/>
      <c r="P32" s="25">
        <f t="shared" si="1"/>
        <v>5066.058252427184</v>
      </c>
      <c r="U32" s="208">
        <v>46139</v>
      </c>
      <c r="V32" s="135"/>
      <c r="W32" s="208">
        <v>46139</v>
      </c>
      <c r="X32" s="135" t="s">
        <v>47</v>
      </c>
      <c r="Y32" s="209">
        <v>224</v>
      </c>
      <c r="Z32" s="135" t="s">
        <v>39</v>
      </c>
      <c r="AA32" s="135" t="s">
        <v>93</v>
      </c>
      <c r="AB32" s="210">
        <v>30</v>
      </c>
      <c r="AC32" s="135" t="s">
        <v>41</v>
      </c>
      <c r="AD32" s="211">
        <v>851.48514999999998</v>
      </c>
      <c r="AE32" s="212">
        <v>25544.55</v>
      </c>
      <c r="AF32" s="212">
        <v>255.44</v>
      </c>
      <c r="AG32" s="212">
        <v>25799.99</v>
      </c>
      <c r="AH32" s="135" t="s">
        <v>94</v>
      </c>
    </row>
    <row r="33" spans="2:34" x14ac:dyDescent="0.25">
      <c r="B33" s="5">
        <v>46142</v>
      </c>
      <c r="C33" s="34">
        <v>2356.5</v>
      </c>
      <c r="D33" s="50"/>
      <c r="E33" s="31">
        <v>791.26213592233012</v>
      </c>
      <c r="F33" s="47">
        <v>374.27184466019418</v>
      </c>
      <c r="G33" s="47">
        <v>314.07766990291259</v>
      </c>
      <c r="H33" s="47">
        <v>543.68932038834953</v>
      </c>
      <c r="I33" s="47">
        <v>185.4368932038835</v>
      </c>
      <c r="J33" s="47">
        <v>450.48543689320388</v>
      </c>
      <c r="K33" s="40">
        <f t="shared" si="2"/>
        <v>127900.94417475729</v>
      </c>
      <c r="L33" s="16"/>
      <c r="M33" s="13"/>
      <c r="N33" s="14"/>
      <c r="O33" s="15"/>
      <c r="P33" s="25">
        <f t="shared" si="1"/>
        <v>5015.7233009708734</v>
      </c>
      <c r="U33" s="208">
        <v>46139</v>
      </c>
      <c r="V33" s="135"/>
      <c r="W33" s="208">
        <v>46139</v>
      </c>
      <c r="X33" s="135" t="s">
        <v>47</v>
      </c>
      <c r="Y33" s="209">
        <v>224</v>
      </c>
      <c r="Z33" s="135" t="s">
        <v>39</v>
      </c>
      <c r="AA33" s="135" t="s">
        <v>95</v>
      </c>
      <c r="AB33" s="210">
        <v>5</v>
      </c>
      <c r="AC33" s="135" t="s">
        <v>41</v>
      </c>
      <c r="AD33" s="211">
        <v>806.93069000000003</v>
      </c>
      <c r="AE33" s="212">
        <v>4034.65</v>
      </c>
      <c r="AF33" s="212">
        <v>40.35</v>
      </c>
      <c r="AG33" s="212">
        <v>4075</v>
      </c>
      <c r="AH33" s="135" t="s">
        <v>94</v>
      </c>
    </row>
    <row r="34" spans="2:34" ht="15.75" thickBot="1" x14ac:dyDescent="0.3">
      <c r="B34" s="5"/>
      <c r="C34" s="37"/>
      <c r="D34" s="50"/>
      <c r="E34" s="31"/>
      <c r="F34" s="31"/>
      <c r="G34" s="31"/>
      <c r="H34" s="31"/>
      <c r="I34" s="31"/>
      <c r="J34" s="47"/>
      <c r="K34" s="40">
        <f t="shared" si="2"/>
        <v>0</v>
      </c>
      <c r="L34" s="107"/>
      <c r="M34" s="36"/>
      <c r="N34" s="23"/>
      <c r="O34" s="24"/>
      <c r="P34" s="25">
        <f t="shared" si="1"/>
        <v>0</v>
      </c>
      <c r="U34" s="208">
        <v>46139</v>
      </c>
      <c r="V34" s="135"/>
      <c r="W34" s="208">
        <v>46139</v>
      </c>
      <c r="X34" s="135" t="s">
        <v>47</v>
      </c>
      <c r="Y34" s="209">
        <v>224</v>
      </c>
      <c r="Z34" s="135" t="s">
        <v>39</v>
      </c>
      <c r="AA34" s="135" t="s">
        <v>40</v>
      </c>
      <c r="AB34" s="210">
        <v>20</v>
      </c>
      <c r="AC34" s="135" t="s">
        <v>41</v>
      </c>
      <c r="AD34" s="211">
        <v>910</v>
      </c>
      <c r="AE34" s="212">
        <v>18200</v>
      </c>
      <c r="AF34" s="212"/>
      <c r="AG34" s="212">
        <v>18200</v>
      </c>
      <c r="AH34" s="135" t="s">
        <v>94</v>
      </c>
    </row>
    <row r="35" spans="2:34" x14ac:dyDescent="0.25">
      <c r="B35" s="32" t="s">
        <v>7</v>
      </c>
      <c r="C35" s="38">
        <f>SUM(C4:C34)</f>
        <v>69990.5</v>
      </c>
      <c r="D35" s="38">
        <f>SUM(D4:D34)</f>
        <v>0</v>
      </c>
      <c r="E35" s="33">
        <f>SUM(E4:E34)</f>
        <v>24445.145631067957</v>
      </c>
      <c r="F35" s="33">
        <f>SUM(F4:F34)</f>
        <v>10875.2427184466</v>
      </c>
      <c r="G35" s="33">
        <f>SUM(G4:G34)</f>
        <v>10382.038834951456</v>
      </c>
      <c r="H35" s="33">
        <f t="shared" ref="H35" si="3">SUM(H4:H34)</f>
        <v>17566.990291262133</v>
      </c>
      <c r="I35" s="33">
        <f>SUM(I4:I34)</f>
        <v>5809.2233009708734</v>
      </c>
      <c r="J35" s="33">
        <f>SUM(J4:J34)</f>
        <v>12226.213592233014</v>
      </c>
      <c r="K35" s="38"/>
      <c r="L35" s="35"/>
      <c r="M35" s="197" t="s">
        <v>8</v>
      </c>
      <c r="N35" s="197"/>
      <c r="O35" s="21">
        <f>SUM(O4:O34)</f>
        <v>1755115.0021981066</v>
      </c>
      <c r="P35" s="25"/>
      <c r="U35" s="208">
        <v>46139</v>
      </c>
      <c r="V35" s="135"/>
      <c r="W35" s="208">
        <v>46139</v>
      </c>
      <c r="X35" s="135" t="s">
        <v>47</v>
      </c>
      <c r="Y35" s="209">
        <v>224</v>
      </c>
      <c r="Z35" s="135" t="s">
        <v>39</v>
      </c>
      <c r="AA35" s="135" t="s">
        <v>46</v>
      </c>
      <c r="AB35" s="210">
        <v>13</v>
      </c>
      <c r="AC35" s="135" t="s">
        <v>41</v>
      </c>
      <c r="AD35" s="211">
        <v>910</v>
      </c>
      <c r="AE35" s="212">
        <v>11830</v>
      </c>
      <c r="AF35" s="212"/>
      <c r="AG35" s="212">
        <v>11830</v>
      </c>
      <c r="AH35" s="135" t="s">
        <v>94</v>
      </c>
    </row>
    <row r="36" spans="2:34" x14ac:dyDescent="0.25">
      <c r="B36" s="22"/>
      <c r="C36" s="6"/>
      <c r="D36" s="6"/>
      <c r="E36" s="7"/>
      <c r="F36" s="48"/>
      <c r="G36" s="48"/>
      <c r="H36" s="48"/>
      <c r="I36" s="48"/>
      <c r="J36" s="48"/>
      <c r="K36" s="27"/>
      <c r="L36" s="13"/>
      <c r="M36" s="198" t="s">
        <v>9</v>
      </c>
      <c r="N36" s="198"/>
      <c r="O36" s="15">
        <f>K36+K37</f>
        <v>3858031.5364077664</v>
      </c>
      <c r="U36" s="208">
        <v>46139</v>
      </c>
      <c r="V36" s="135"/>
      <c r="W36" s="208">
        <v>46139</v>
      </c>
      <c r="X36" s="135" t="s">
        <v>47</v>
      </c>
      <c r="Y36" s="209">
        <v>224</v>
      </c>
      <c r="Z36" s="135" t="s">
        <v>39</v>
      </c>
      <c r="AA36" s="135" t="s">
        <v>42</v>
      </c>
      <c r="AB36" s="210">
        <v>29</v>
      </c>
      <c r="AC36" s="135" t="s">
        <v>41</v>
      </c>
      <c r="AD36" s="211">
        <v>915</v>
      </c>
      <c r="AE36" s="212">
        <v>26535</v>
      </c>
      <c r="AF36" s="212"/>
      <c r="AG36" s="212">
        <v>26535</v>
      </c>
      <c r="AH36" s="135" t="s">
        <v>94</v>
      </c>
    </row>
    <row r="37" spans="2:34" x14ac:dyDescent="0.25">
      <c r="B37" s="22" t="s">
        <v>10</v>
      </c>
      <c r="C37" s="31">
        <f>C35+D35+E35+F35+G35+H35+I35+J35</f>
        <v>151295.35436893205</v>
      </c>
      <c r="D37" s="34"/>
      <c r="E37" s="34"/>
      <c r="F37" s="34"/>
      <c r="G37" s="34"/>
      <c r="H37" s="34"/>
      <c r="I37" s="34"/>
      <c r="J37" s="34"/>
      <c r="K37" s="27">
        <f>SUM(K4:K34)</f>
        <v>3858031.5364077664</v>
      </c>
      <c r="L37" s="13"/>
      <c r="M37" s="14" t="s">
        <v>11</v>
      </c>
      <c r="N37" s="14">
        <v>0.01</v>
      </c>
      <c r="O37" s="15">
        <f>O36*N37</f>
        <v>38580.315364077665</v>
      </c>
      <c r="P37" s="25"/>
      <c r="Q37" s="25"/>
      <c r="R37" s="25"/>
      <c r="S37" s="25"/>
      <c r="U37" s="208">
        <v>46139</v>
      </c>
      <c r="V37" s="135"/>
      <c r="W37" s="208">
        <v>46139</v>
      </c>
      <c r="X37" s="135" t="s">
        <v>47</v>
      </c>
      <c r="Y37" s="209">
        <v>224</v>
      </c>
      <c r="Z37" s="135" t="s">
        <v>39</v>
      </c>
      <c r="AA37" s="135" t="s">
        <v>43</v>
      </c>
      <c r="AB37" s="210">
        <v>80</v>
      </c>
      <c r="AC37" s="135" t="s">
        <v>41</v>
      </c>
      <c r="AD37" s="211">
        <v>890</v>
      </c>
      <c r="AE37" s="212">
        <v>71200</v>
      </c>
      <c r="AF37" s="212"/>
      <c r="AG37" s="212">
        <v>71200</v>
      </c>
      <c r="AH37" s="135" t="s">
        <v>94</v>
      </c>
    </row>
    <row r="38" spans="2:34" x14ac:dyDescent="0.25">
      <c r="B38" s="22"/>
      <c r="C38" s="6"/>
      <c r="D38" s="14"/>
      <c r="E38" s="7"/>
      <c r="F38" s="48"/>
      <c r="G38" s="48"/>
      <c r="H38" s="48"/>
      <c r="I38" s="48"/>
      <c r="J38" s="48"/>
      <c r="K38" s="27"/>
      <c r="L38" s="13"/>
      <c r="M38" s="14"/>
      <c r="N38" s="14"/>
      <c r="O38" s="15">
        <v>0</v>
      </c>
      <c r="U38" s="208">
        <v>46139</v>
      </c>
      <c r="V38" s="135"/>
      <c r="W38" s="208">
        <v>46139</v>
      </c>
      <c r="X38" s="135" t="s">
        <v>47</v>
      </c>
      <c r="Y38" s="209">
        <v>224</v>
      </c>
      <c r="Z38" s="135" t="s">
        <v>39</v>
      </c>
      <c r="AA38" s="135" t="s">
        <v>44</v>
      </c>
      <c r="AB38" s="210">
        <v>1000</v>
      </c>
      <c r="AC38" s="135" t="s">
        <v>41</v>
      </c>
      <c r="AD38" s="211">
        <v>940</v>
      </c>
      <c r="AE38" s="212">
        <v>940000</v>
      </c>
      <c r="AF38" s="212"/>
      <c r="AG38" s="212">
        <v>940000</v>
      </c>
      <c r="AH38" s="135" t="s">
        <v>94</v>
      </c>
    </row>
    <row r="39" spans="2:34" ht="15.75" thickBot="1" x14ac:dyDescent="0.3">
      <c r="B39" s="199" t="s">
        <v>12</v>
      </c>
      <c r="C39" s="200"/>
      <c r="D39" s="23"/>
      <c r="E39" s="28"/>
      <c r="F39" s="49"/>
      <c r="G39" s="49"/>
      <c r="H39" s="49"/>
      <c r="I39" s="49"/>
      <c r="J39" s="49"/>
      <c r="K39" s="29"/>
      <c r="L39" s="36"/>
      <c r="M39" s="201" t="s">
        <v>13</v>
      </c>
      <c r="N39" s="201"/>
      <c r="O39" s="24">
        <f>O36+O37+O38-O35</f>
        <v>2141496.8495737375</v>
      </c>
      <c r="U39" s="208">
        <v>46139</v>
      </c>
      <c r="V39" s="135"/>
      <c r="W39" s="208">
        <v>46139</v>
      </c>
      <c r="X39" s="135" t="s">
        <v>47</v>
      </c>
      <c r="Y39" s="209">
        <v>224</v>
      </c>
      <c r="Z39" s="135" t="s">
        <v>39</v>
      </c>
      <c r="AA39" s="135" t="s">
        <v>65</v>
      </c>
      <c r="AB39" s="210">
        <v>165</v>
      </c>
      <c r="AC39" s="135" t="s">
        <v>41</v>
      </c>
      <c r="AD39" s="211">
        <v>950</v>
      </c>
      <c r="AE39" s="212">
        <v>156750</v>
      </c>
      <c r="AF39" s="212"/>
      <c r="AG39" s="212">
        <v>156750</v>
      </c>
      <c r="AH39" s="135" t="s">
        <v>94</v>
      </c>
    </row>
    <row r="40" spans="2:34" ht="15.75" thickBot="1" x14ac:dyDescent="0.3"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</row>
    <row r="41" spans="2:34" ht="15.75" thickBot="1" x14ac:dyDescent="0.3"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V41" s="45"/>
    </row>
    <row r="42" spans="2:34" x14ac:dyDescent="0.25">
      <c r="O42" s="25"/>
    </row>
  </sheetData>
  <mergeCells count="8">
    <mergeCell ref="B40:O40"/>
    <mergeCell ref="B41:O41"/>
    <mergeCell ref="K2:O2"/>
    <mergeCell ref="Q2:S2"/>
    <mergeCell ref="M35:N35"/>
    <mergeCell ref="M36:N36"/>
    <mergeCell ref="B39:C39"/>
    <mergeCell ref="M39:N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EA47-FE03-489A-B14C-14E5760F0117}">
  <dimension ref="B1:AH42"/>
  <sheetViews>
    <sheetView tabSelected="1" zoomScale="85" zoomScaleNormal="85" workbookViewId="0">
      <selection activeCell="T29" sqref="T29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5703125" bestFit="1" customWidth="1"/>
    <col min="4" max="4" width="16.28515625" bestFit="1" customWidth="1"/>
    <col min="5" max="5" width="15" bestFit="1" customWidth="1"/>
    <col min="6" max="6" width="10.28515625" bestFit="1" customWidth="1"/>
    <col min="7" max="10" width="12.7109375" customWidth="1"/>
    <col min="11" max="11" width="13.42578125" customWidth="1"/>
    <col min="12" max="12" width="14.42578125" customWidth="1"/>
    <col min="13" max="13" width="13.42578125" customWidth="1"/>
    <col min="14" max="14" width="13" customWidth="1"/>
    <col min="15" max="15" width="13.85546875" customWidth="1"/>
    <col min="16" max="16" width="10.28515625" bestFit="1" customWidth="1"/>
    <col min="17" max="19" width="13.42578125" customWidth="1"/>
    <col min="20" max="20" width="4.140625" customWidth="1"/>
    <col min="21" max="21" width="10.28515625" bestFit="1" customWidth="1"/>
    <col min="22" max="23" width="13.28515625" bestFit="1" customWidth="1"/>
    <col min="24" max="24" width="14.85546875" bestFit="1" customWidth="1"/>
    <col min="25" max="25" width="4.140625" bestFit="1" customWidth="1"/>
    <col min="26" max="26" width="6.42578125" bestFit="1" customWidth="1"/>
    <col min="27" max="27" width="24.85546875" bestFit="1" customWidth="1"/>
    <col min="28" max="28" width="7" bestFit="1" customWidth="1"/>
    <col min="29" max="29" width="5" bestFit="1" customWidth="1"/>
    <col min="30" max="30" width="11.28515625" bestFit="1" customWidth="1"/>
    <col min="31" max="31" width="9.85546875" bestFit="1" customWidth="1"/>
    <col min="32" max="32" width="10.85546875" bestFit="1" customWidth="1"/>
    <col min="33" max="33" width="11.42578125" bestFit="1" customWidth="1"/>
    <col min="34" max="34" width="12.85546875" customWidth="1"/>
  </cols>
  <sheetData>
    <row r="1" spans="2:34" ht="15.75" thickBot="1" x14ac:dyDescent="0.3">
      <c r="S1" s="44">
        <f>SUM(S3:S7)</f>
        <v>0</v>
      </c>
    </row>
    <row r="2" spans="2:34" ht="25.5" customHeight="1" thickBot="1" x14ac:dyDescent="0.3">
      <c r="B2" s="39"/>
      <c r="C2" s="42" t="s">
        <v>29</v>
      </c>
      <c r="D2" s="43" t="s">
        <v>28</v>
      </c>
      <c r="E2" s="41" t="s">
        <v>31</v>
      </c>
      <c r="F2" s="41" t="s">
        <v>32</v>
      </c>
      <c r="G2" s="53" t="s">
        <v>33</v>
      </c>
      <c r="H2" s="53" t="s">
        <v>34</v>
      </c>
      <c r="I2" s="53" t="s">
        <v>35</v>
      </c>
      <c r="J2" s="53" t="s">
        <v>36</v>
      </c>
      <c r="K2" s="194" t="s">
        <v>30</v>
      </c>
      <c r="L2" s="195"/>
      <c r="M2" s="195"/>
      <c r="N2" s="195"/>
      <c r="O2" s="196"/>
      <c r="Q2" s="202" t="s">
        <v>37</v>
      </c>
      <c r="R2" s="203"/>
      <c r="S2" s="204"/>
      <c r="U2" s="30" t="s">
        <v>14</v>
      </c>
      <c r="V2" s="30" t="s">
        <v>21</v>
      </c>
      <c r="W2" s="30" t="s">
        <v>22</v>
      </c>
      <c r="X2" s="30" t="s">
        <v>15</v>
      </c>
      <c r="Y2" s="30" t="s">
        <v>16</v>
      </c>
      <c r="Z2" s="30" t="s">
        <v>23</v>
      </c>
      <c r="AA2" s="30" t="s">
        <v>17</v>
      </c>
      <c r="AB2" s="30" t="s">
        <v>18</v>
      </c>
      <c r="AC2" s="30" t="s">
        <v>19</v>
      </c>
      <c r="AD2" s="30" t="s">
        <v>20</v>
      </c>
      <c r="AE2" s="30" t="s">
        <v>24</v>
      </c>
      <c r="AF2" s="30" t="s">
        <v>25</v>
      </c>
      <c r="AG2" s="30" t="s">
        <v>26</v>
      </c>
      <c r="AH2" s="31">
        <f>SUM(AG:AG)</f>
        <v>1254389.99</v>
      </c>
    </row>
    <row r="3" spans="2:34" x14ac:dyDescent="0.25">
      <c r="B3" s="1" t="s">
        <v>14</v>
      </c>
      <c r="C3" s="46">
        <v>25.5</v>
      </c>
      <c r="D3" s="46">
        <v>1</v>
      </c>
      <c r="E3" s="46">
        <v>25.5</v>
      </c>
      <c r="F3" s="46">
        <v>25.5</v>
      </c>
      <c r="G3" s="46">
        <v>25.5</v>
      </c>
      <c r="H3" s="46">
        <v>25.5</v>
      </c>
      <c r="I3" s="46">
        <v>25.5</v>
      </c>
      <c r="J3" s="46">
        <v>25.5</v>
      </c>
      <c r="K3" s="26" t="s">
        <v>27</v>
      </c>
      <c r="L3" s="1" t="s">
        <v>0</v>
      </c>
      <c r="M3" s="3"/>
      <c r="N3" s="2" t="s">
        <v>2</v>
      </c>
      <c r="O3" s="4" t="s">
        <v>1</v>
      </c>
      <c r="P3" s="108" t="s">
        <v>7</v>
      </c>
      <c r="Q3" s="56"/>
      <c r="R3" s="10"/>
      <c r="S3" s="57"/>
      <c r="U3" s="208">
        <v>46139</v>
      </c>
      <c r="V3" s="135"/>
      <c r="W3" s="208">
        <v>46139</v>
      </c>
      <c r="X3" s="135" t="s">
        <v>47</v>
      </c>
      <c r="Y3" s="209">
        <v>224</v>
      </c>
      <c r="Z3" s="135" t="s">
        <v>39</v>
      </c>
      <c r="AA3" s="135" t="s">
        <v>93</v>
      </c>
      <c r="AB3" s="210">
        <v>30</v>
      </c>
      <c r="AC3" s="135" t="s">
        <v>41</v>
      </c>
      <c r="AD3" s="211">
        <v>851.48514999999998</v>
      </c>
      <c r="AE3" s="212">
        <v>25544.55</v>
      </c>
      <c r="AF3" s="212">
        <v>255.44</v>
      </c>
      <c r="AG3" s="212">
        <v>25799.99</v>
      </c>
      <c r="AH3" s="135" t="s">
        <v>94</v>
      </c>
    </row>
    <row r="4" spans="2:34" x14ac:dyDescent="0.25">
      <c r="B4" s="5">
        <v>46143</v>
      </c>
      <c r="C4" s="34">
        <v>2363</v>
      </c>
      <c r="D4" s="50"/>
      <c r="E4" s="31">
        <v>828.15533980582518</v>
      </c>
      <c r="F4" s="47">
        <v>369.90291262135923</v>
      </c>
      <c r="G4" s="47">
        <v>298.54368932038835</v>
      </c>
      <c r="H4" s="47">
        <v>550.97087378640776</v>
      </c>
      <c r="I4" s="47">
        <v>171.35922330097088</v>
      </c>
      <c r="J4" s="47">
        <v>440.2912621359223</v>
      </c>
      <c r="K4" s="40">
        <f>(C4*$C$3)+(D4*$D$3)+(E4*$E$3)+(F4*F$3)+(G4*G$3)+(H4*H$3)+(I4*I$3)+(J4*J$3)</f>
        <v>128066.69417475729</v>
      </c>
      <c r="L4" s="8"/>
      <c r="M4" s="9" t="s">
        <v>3</v>
      </c>
      <c r="N4" s="10">
        <v>0.01</v>
      </c>
      <c r="O4" s="11"/>
      <c r="P4" s="25">
        <f t="shared" ref="P4:P34" si="0">SUM(C4:J4)</f>
        <v>5022.2233009708734</v>
      </c>
      <c r="Q4" s="58"/>
      <c r="R4" s="58"/>
      <c r="S4" s="59"/>
      <c r="U4" s="208">
        <v>46139</v>
      </c>
      <c r="V4" s="135"/>
      <c r="W4" s="208">
        <v>46139</v>
      </c>
      <c r="X4" s="135" t="s">
        <v>47</v>
      </c>
      <c r="Y4" s="209">
        <v>224</v>
      </c>
      <c r="Z4" s="135" t="s">
        <v>39</v>
      </c>
      <c r="AA4" s="135" t="s">
        <v>95</v>
      </c>
      <c r="AB4" s="210">
        <v>5</v>
      </c>
      <c r="AC4" s="135" t="s">
        <v>41</v>
      </c>
      <c r="AD4" s="211">
        <v>806.93069000000003</v>
      </c>
      <c r="AE4" s="212">
        <v>4034.65</v>
      </c>
      <c r="AF4" s="212">
        <v>40.35</v>
      </c>
      <c r="AG4" s="212">
        <v>4075</v>
      </c>
      <c r="AH4" s="135" t="s">
        <v>94</v>
      </c>
    </row>
    <row r="5" spans="2:34" x14ac:dyDescent="0.25">
      <c r="B5" s="5">
        <v>46144</v>
      </c>
      <c r="C5" s="34">
        <v>2398</v>
      </c>
      <c r="D5" s="50"/>
      <c r="E5" s="31">
        <v>814.07766990291259</v>
      </c>
      <c r="F5" s="47">
        <v>390.2912621359223</v>
      </c>
      <c r="G5" s="47">
        <v>310.19417475728153</v>
      </c>
      <c r="H5" s="47">
        <v>561.1650485436893</v>
      </c>
      <c r="I5" s="47">
        <v>177.66990291262135</v>
      </c>
      <c r="J5" s="47">
        <v>445.14563106796118</v>
      </c>
      <c r="K5" s="40">
        <f t="shared" ref="K5:K34" si="1">(C5*$C$3)+(D5*$D$3)+(E5*$E$3)+(F5*F$3)+(G5*G$3)+(H5*H$3)+(I5*I$3)+(J5*J$3)</f>
        <v>129961.86407766987</v>
      </c>
      <c r="L5" s="8"/>
      <c r="M5" s="9" t="s">
        <v>4</v>
      </c>
      <c r="N5" s="10">
        <v>1E-3</v>
      </c>
      <c r="O5" s="11"/>
      <c r="P5" s="25">
        <f t="shared" si="0"/>
        <v>5096.5436893203878</v>
      </c>
      <c r="Q5" s="56"/>
      <c r="R5" s="10"/>
      <c r="S5" s="57"/>
      <c r="U5" s="208">
        <v>46139</v>
      </c>
      <c r="V5" s="135"/>
      <c r="W5" s="208">
        <v>46139</v>
      </c>
      <c r="X5" s="135" t="s">
        <v>47</v>
      </c>
      <c r="Y5" s="209">
        <v>224</v>
      </c>
      <c r="Z5" s="135" t="s">
        <v>39</v>
      </c>
      <c r="AA5" s="135" t="s">
        <v>40</v>
      </c>
      <c r="AB5" s="210">
        <v>20</v>
      </c>
      <c r="AC5" s="135" t="s">
        <v>41</v>
      </c>
      <c r="AD5" s="211">
        <v>910</v>
      </c>
      <c r="AE5" s="212">
        <v>18200</v>
      </c>
      <c r="AF5" s="212"/>
      <c r="AG5" s="212">
        <v>18200</v>
      </c>
      <c r="AH5" s="135" t="s">
        <v>94</v>
      </c>
    </row>
    <row r="6" spans="2:34" x14ac:dyDescent="0.25">
      <c r="B6" s="5">
        <v>46145</v>
      </c>
      <c r="C6" s="34">
        <v>2390</v>
      </c>
      <c r="D6" s="50"/>
      <c r="E6" s="31">
        <v>820.87378640776694</v>
      </c>
      <c r="F6" s="47">
        <v>379.61165048543688</v>
      </c>
      <c r="G6" s="47">
        <v>320.873786407767</v>
      </c>
      <c r="H6" s="47">
        <v>518.93203883495141</v>
      </c>
      <c r="I6" s="47">
        <v>177.18446601941747</v>
      </c>
      <c r="J6" s="47">
        <v>444.66019417475729</v>
      </c>
      <c r="K6" s="40">
        <f t="shared" si="1"/>
        <v>128829.46601941748</v>
      </c>
      <c r="L6" s="8"/>
      <c r="M6" s="9" t="s">
        <v>5</v>
      </c>
      <c r="N6" s="10"/>
      <c r="O6" s="11"/>
      <c r="P6" s="25">
        <f t="shared" si="0"/>
        <v>5052.1359223300969</v>
      </c>
      <c r="U6" s="208">
        <v>46139</v>
      </c>
      <c r="V6" s="135"/>
      <c r="W6" s="208">
        <v>46139</v>
      </c>
      <c r="X6" s="135" t="s">
        <v>47</v>
      </c>
      <c r="Y6" s="209">
        <v>224</v>
      </c>
      <c r="Z6" s="135" t="s">
        <v>39</v>
      </c>
      <c r="AA6" s="135" t="s">
        <v>46</v>
      </c>
      <c r="AB6" s="210">
        <v>13</v>
      </c>
      <c r="AC6" s="135" t="s">
        <v>41</v>
      </c>
      <c r="AD6" s="211">
        <v>910</v>
      </c>
      <c r="AE6" s="212">
        <v>11830</v>
      </c>
      <c r="AF6" s="212"/>
      <c r="AG6" s="212">
        <v>11830</v>
      </c>
      <c r="AH6" s="135" t="s">
        <v>94</v>
      </c>
    </row>
    <row r="7" spans="2:34" x14ac:dyDescent="0.25">
      <c r="B7" s="5">
        <v>46146</v>
      </c>
      <c r="C7" s="34">
        <v>2393.5</v>
      </c>
      <c r="D7" s="50"/>
      <c r="E7" s="31">
        <v>835.92233009708741</v>
      </c>
      <c r="F7" s="47">
        <v>381.55339805825241</v>
      </c>
      <c r="G7" s="47">
        <v>316.50485436893206</v>
      </c>
      <c r="H7" s="47">
        <v>520.87378640776694</v>
      </c>
      <c r="I7" s="47">
        <v>180.58252427184465</v>
      </c>
      <c r="J7" s="47">
        <v>449.51456310679612</v>
      </c>
      <c r="K7" s="40">
        <f t="shared" si="1"/>
        <v>129500.51213592233</v>
      </c>
      <c r="L7" s="8"/>
      <c r="M7" s="9" t="s">
        <v>6</v>
      </c>
      <c r="N7" s="10"/>
      <c r="O7" s="11">
        <f>-'NİSAN 2026'!O39</f>
        <v>-2141496.8495737375</v>
      </c>
      <c r="P7" s="25">
        <f t="shared" si="0"/>
        <v>5078.4514563106795</v>
      </c>
      <c r="U7" s="208">
        <v>46139</v>
      </c>
      <c r="V7" s="135"/>
      <c r="W7" s="208">
        <v>46139</v>
      </c>
      <c r="X7" s="135" t="s">
        <v>47</v>
      </c>
      <c r="Y7" s="209">
        <v>224</v>
      </c>
      <c r="Z7" s="135" t="s">
        <v>39</v>
      </c>
      <c r="AA7" s="135" t="s">
        <v>42</v>
      </c>
      <c r="AB7" s="210">
        <v>29</v>
      </c>
      <c r="AC7" s="135" t="s">
        <v>41</v>
      </c>
      <c r="AD7" s="211">
        <v>915</v>
      </c>
      <c r="AE7" s="212">
        <v>26535</v>
      </c>
      <c r="AF7" s="212"/>
      <c r="AG7" s="212">
        <v>26535</v>
      </c>
      <c r="AH7" s="135" t="s">
        <v>94</v>
      </c>
    </row>
    <row r="8" spans="2:34" x14ac:dyDescent="0.25">
      <c r="B8" s="5">
        <v>46147</v>
      </c>
      <c r="C8" s="34">
        <v>2399</v>
      </c>
      <c r="D8" s="50"/>
      <c r="E8" s="31">
        <v>812.62135922330094</v>
      </c>
      <c r="F8" s="47">
        <v>382.52427184466018</v>
      </c>
      <c r="G8" s="47">
        <v>341.747572815534</v>
      </c>
      <c r="H8" s="47">
        <v>537.86407766990294</v>
      </c>
      <c r="I8" s="47">
        <v>180.09708737864077</v>
      </c>
      <c r="J8" s="47">
        <v>433.49514563106794</v>
      </c>
      <c r="K8" s="40">
        <f t="shared" si="1"/>
        <v>129727.41262135921</v>
      </c>
      <c r="L8" s="105"/>
      <c r="M8" s="13"/>
      <c r="N8" s="14"/>
      <c r="O8" s="104"/>
      <c r="P8" s="25">
        <f t="shared" si="0"/>
        <v>5087.3495145631068</v>
      </c>
      <c r="U8" s="208">
        <v>46139</v>
      </c>
      <c r="V8" s="135"/>
      <c r="W8" s="208">
        <v>46139</v>
      </c>
      <c r="X8" s="135" t="s">
        <v>47</v>
      </c>
      <c r="Y8" s="209">
        <v>224</v>
      </c>
      <c r="Z8" s="135" t="s">
        <v>39</v>
      </c>
      <c r="AA8" s="135" t="s">
        <v>43</v>
      </c>
      <c r="AB8" s="210">
        <v>80</v>
      </c>
      <c r="AC8" s="135" t="s">
        <v>41</v>
      </c>
      <c r="AD8" s="211">
        <v>890</v>
      </c>
      <c r="AE8" s="212">
        <v>71200</v>
      </c>
      <c r="AF8" s="212"/>
      <c r="AG8" s="212">
        <v>71200</v>
      </c>
      <c r="AH8" s="135" t="s">
        <v>94</v>
      </c>
    </row>
    <row r="9" spans="2:34" x14ac:dyDescent="0.25">
      <c r="B9" s="5">
        <v>46148</v>
      </c>
      <c r="C9" s="34">
        <v>2396</v>
      </c>
      <c r="D9" s="50"/>
      <c r="E9" s="31">
        <v>792.23300970873788</v>
      </c>
      <c r="F9" s="47">
        <v>370.38834951456312</v>
      </c>
      <c r="G9" s="47">
        <v>342.23300970873788</v>
      </c>
      <c r="H9" s="47">
        <v>525.24271844660188</v>
      </c>
      <c r="I9" s="47">
        <v>186.89320388349515</v>
      </c>
      <c r="J9" s="47">
        <v>421.84466019417476</v>
      </c>
      <c r="K9" s="40">
        <f t="shared" si="1"/>
        <v>128388.29126213591</v>
      </c>
      <c r="L9" s="103"/>
      <c r="M9" s="13"/>
      <c r="N9" s="14"/>
      <c r="O9" s="104"/>
      <c r="P9" s="25">
        <f t="shared" si="0"/>
        <v>5034.8349514563115</v>
      </c>
      <c r="U9" s="208">
        <v>46139</v>
      </c>
      <c r="V9" s="135"/>
      <c r="W9" s="208">
        <v>46139</v>
      </c>
      <c r="X9" s="135" t="s">
        <v>47</v>
      </c>
      <c r="Y9" s="209">
        <v>224</v>
      </c>
      <c r="Z9" s="135" t="s">
        <v>39</v>
      </c>
      <c r="AA9" s="135" t="s">
        <v>44</v>
      </c>
      <c r="AB9" s="210">
        <v>1000</v>
      </c>
      <c r="AC9" s="135" t="s">
        <v>41</v>
      </c>
      <c r="AD9" s="211">
        <v>940</v>
      </c>
      <c r="AE9" s="212">
        <v>940000</v>
      </c>
      <c r="AF9" s="212"/>
      <c r="AG9" s="212">
        <v>940000</v>
      </c>
      <c r="AH9" s="135" t="s">
        <v>94</v>
      </c>
    </row>
    <row r="10" spans="2:34" x14ac:dyDescent="0.25">
      <c r="B10" s="5">
        <v>46149</v>
      </c>
      <c r="C10" s="34">
        <v>2404.5</v>
      </c>
      <c r="D10" s="50"/>
      <c r="E10" s="31">
        <v>782.52427184466012</v>
      </c>
      <c r="F10" s="47">
        <v>386.89320388349512</v>
      </c>
      <c r="G10" s="47">
        <v>319.41747572815535</v>
      </c>
      <c r="H10" s="47">
        <v>548.05825242718447</v>
      </c>
      <c r="I10" s="47">
        <v>0</v>
      </c>
      <c r="J10" s="47">
        <v>411.65048543689318</v>
      </c>
      <c r="K10" s="40">
        <f t="shared" si="1"/>
        <v>123752.6140776699</v>
      </c>
      <c r="L10" s="105"/>
      <c r="M10" s="13"/>
      <c r="N10" s="14"/>
      <c r="O10" s="104"/>
      <c r="P10" s="25">
        <f t="shared" si="0"/>
        <v>4853.0436893203887</v>
      </c>
      <c r="U10" s="208">
        <v>46139</v>
      </c>
      <c r="V10" s="135"/>
      <c r="W10" s="208">
        <v>46139</v>
      </c>
      <c r="X10" s="135" t="s">
        <v>47</v>
      </c>
      <c r="Y10" s="209">
        <v>224</v>
      </c>
      <c r="Z10" s="135" t="s">
        <v>39</v>
      </c>
      <c r="AA10" s="135" t="s">
        <v>65</v>
      </c>
      <c r="AB10" s="210">
        <v>165</v>
      </c>
      <c r="AC10" s="135" t="s">
        <v>41</v>
      </c>
      <c r="AD10" s="211">
        <v>950</v>
      </c>
      <c r="AE10" s="212">
        <v>156750</v>
      </c>
      <c r="AF10" s="212"/>
      <c r="AG10" s="212">
        <v>156750</v>
      </c>
      <c r="AH10" s="135" t="s">
        <v>94</v>
      </c>
    </row>
    <row r="11" spans="2:34" x14ac:dyDescent="0.25">
      <c r="B11" s="5">
        <v>46150</v>
      </c>
      <c r="C11" s="34"/>
      <c r="D11" s="50"/>
      <c r="E11" s="31"/>
      <c r="F11" s="47"/>
      <c r="G11" s="47"/>
      <c r="H11" s="47"/>
      <c r="I11" s="47"/>
      <c r="J11" s="47"/>
      <c r="K11" s="40">
        <f t="shared" si="1"/>
        <v>0</v>
      </c>
      <c r="L11" s="105"/>
      <c r="M11" s="13"/>
      <c r="N11" s="14"/>
      <c r="O11" s="104"/>
      <c r="P11" s="25">
        <f t="shared" si="0"/>
        <v>0</v>
      </c>
    </row>
    <row r="12" spans="2:34" x14ac:dyDescent="0.25">
      <c r="B12" s="5">
        <v>46151</v>
      </c>
      <c r="C12" s="34"/>
      <c r="D12" s="50"/>
      <c r="E12" s="31"/>
      <c r="F12" s="47"/>
      <c r="G12" s="47"/>
      <c r="H12" s="47"/>
      <c r="I12" s="47"/>
      <c r="J12" s="47"/>
      <c r="K12" s="40">
        <f t="shared" si="1"/>
        <v>0</v>
      </c>
      <c r="L12" s="106"/>
      <c r="M12" s="13"/>
      <c r="N12" s="14"/>
      <c r="O12" s="104"/>
      <c r="P12" s="25">
        <f t="shared" si="0"/>
        <v>0</v>
      </c>
    </row>
    <row r="13" spans="2:34" x14ac:dyDescent="0.25">
      <c r="B13" s="5">
        <v>46152</v>
      </c>
      <c r="C13" s="34"/>
      <c r="D13" s="50"/>
      <c r="E13" s="31"/>
      <c r="F13" s="47"/>
      <c r="G13" s="47"/>
      <c r="H13" s="47"/>
      <c r="I13" s="47"/>
      <c r="J13" s="47"/>
      <c r="K13" s="40">
        <f t="shared" si="1"/>
        <v>0</v>
      </c>
      <c r="L13" s="106"/>
      <c r="M13" s="13"/>
      <c r="N13" s="14"/>
      <c r="O13" s="104"/>
      <c r="P13" s="25">
        <f t="shared" si="0"/>
        <v>0</v>
      </c>
    </row>
    <row r="14" spans="2:34" x14ac:dyDescent="0.25">
      <c r="B14" s="5">
        <v>46153</v>
      </c>
      <c r="C14" s="34"/>
      <c r="D14" s="50"/>
      <c r="E14" s="31"/>
      <c r="F14" s="47"/>
      <c r="G14" s="47"/>
      <c r="H14" s="47"/>
      <c r="I14" s="47"/>
      <c r="J14" s="47"/>
      <c r="K14" s="40">
        <f t="shared" si="1"/>
        <v>0</v>
      </c>
      <c r="L14" s="105"/>
      <c r="M14" s="13"/>
      <c r="N14" s="14"/>
      <c r="O14" s="104"/>
      <c r="P14" s="25">
        <f t="shared" si="0"/>
        <v>0</v>
      </c>
    </row>
    <row r="15" spans="2:34" x14ac:dyDescent="0.25">
      <c r="B15" s="5">
        <v>46154</v>
      </c>
      <c r="C15" s="34"/>
      <c r="D15" s="50"/>
      <c r="E15" s="31"/>
      <c r="F15" s="47"/>
      <c r="G15" s="47"/>
      <c r="H15" s="47"/>
      <c r="I15" s="47"/>
      <c r="J15" s="47"/>
      <c r="K15" s="40">
        <f t="shared" si="1"/>
        <v>0</v>
      </c>
      <c r="L15" s="12"/>
      <c r="M15" s="13"/>
      <c r="N15" s="14"/>
      <c r="O15" s="15"/>
      <c r="P15" s="25">
        <f t="shared" si="0"/>
        <v>0</v>
      </c>
    </row>
    <row r="16" spans="2:34" x14ac:dyDescent="0.25">
      <c r="B16" s="5">
        <v>46155</v>
      </c>
      <c r="C16" s="34"/>
      <c r="D16" s="50"/>
      <c r="E16" s="31"/>
      <c r="F16" s="47"/>
      <c r="G16" s="47"/>
      <c r="H16" s="47"/>
      <c r="I16" s="47"/>
      <c r="J16" s="47"/>
      <c r="K16" s="40">
        <f t="shared" si="1"/>
        <v>0</v>
      </c>
      <c r="L16" s="16"/>
      <c r="M16" s="13"/>
      <c r="N16" s="14"/>
      <c r="O16" s="15"/>
      <c r="P16" s="25">
        <f t="shared" si="0"/>
        <v>0</v>
      </c>
    </row>
    <row r="17" spans="2:16" x14ac:dyDescent="0.25">
      <c r="B17" s="5">
        <v>46156</v>
      </c>
      <c r="C17" s="34"/>
      <c r="D17" s="50"/>
      <c r="E17" s="31"/>
      <c r="F17" s="47"/>
      <c r="G17" s="47"/>
      <c r="H17" s="47"/>
      <c r="I17" s="47"/>
      <c r="J17" s="47"/>
      <c r="K17" s="40">
        <f t="shared" si="1"/>
        <v>0</v>
      </c>
      <c r="L17" s="16"/>
      <c r="M17" s="13"/>
      <c r="N17" s="14"/>
      <c r="O17" s="15"/>
      <c r="P17" s="25">
        <f t="shared" si="0"/>
        <v>0</v>
      </c>
    </row>
    <row r="18" spans="2:16" x14ac:dyDescent="0.25">
      <c r="B18" s="5">
        <v>46157</v>
      </c>
      <c r="C18" s="34"/>
      <c r="D18" s="50"/>
      <c r="E18" s="31"/>
      <c r="F18" s="47"/>
      <c r="G18" s="47"/>
      <c r="H18" s="47"/>
      <c r="I18" s="47"/>
      <c r="J18" s="47"/>
      <c r="K18" s="40">
        <f t="shared" si="1"/>
        <v>0</v>
      </c>
      <c r="L18" s="16"/>
      <c r="M18" s="13"/>
      <c r="N18" s="14"/>
      <c r="O18" s="15"/>
      <c r="P18" s="25">
        <f t="shared" si="0"/>
        <v>0</v>
      </c>
    </row>
    <row r="19" spans="2:16" x14ac:dyDescent="0.25">
      <c r="B19" s="5">
        <v>46158</v>
      </c>
      <c r="C19" s="34"/>
      <c r="D19" s="50"/>
      <c r="E19" s="31"/>
      <c r="F19" s="47"/>
      <c r="G19" s="47"/>
      <c r="H19" s="47"/>
      <c r="I19" s="47"/>
      <c r="J19" s="47"/>
      <c r="K19" s="40">
        <f t="shared" si="1"/>
        <v>0</v>
      </c>
      <c r="L19" s="16"/>
      <c r="M19" s="13"/>
      <c r="N19" s="14"/>
      <c r="O19" s="15"/>
      <c r="P19" s="25">
        <f t="shared" si="0"/>
        <v>0</v>
      </c>
    </row>
    <row r="20" spans="2:16" x14ac:dyDescent="0.25">
      <c r="B20" s="5">
        <v>46159</v>
      </c>
      <c r="C20" s="34"/>
      <c r="D20" s="50"/>
      <c r="E20" s="31"/>
      <c r="F20" s="47"/>
      <c r="G20" s="47"/>
      <c r="H20" s="47"/>
      <c r="I20" s="47"/>
      <c r="J20" s="47"/>
      <c r="K20" s="40">
        <f t="shared" si="1"/>
        <v>0</v>
      </c>
      <c r="L20" s="16"/>
      <c r="M20" s="13"/>
      <c r="N20" s="14"/>
      <c r="O20" s="15"/>
      <c r="P20" s="25">
        <f t="shared" si="0"/>
        <v>0</v>
      </c>
    </row>
    <row r="21" spans="2:16" x14ac:dyDescent="0.25">
      <c r="B21" s="5">
        <v>46160</v>
      </c>
      <c r="C21" s="34"/>
      <c r="D21" s="50"/>
      <c r="E21" s="31"/>
      <c r="F21" s="47"/>
      <c r="G21" s="47"/>
      <c r="H21" s="47"/>
      <c r="I21" s="47"/>
      <c r="J21" s="47"/>
      <c r="K21" s="40">
        <f t="shared" si="1"/>
        <v>0</v>
      </c>
      <c r="L21" s="16"/>
      <c r="M21" s="13"/>
      <c r="N21" s="14"/>
      <c r="O21" s="15"/>
      <c r="P21" s="25">
        <f t="shared" si="0"/>
        <v>0</v>
      </c>
    </row>
    <row r="22" spans="2:16" x14ac:dyDescent="0.25">
      <c r="B22" s="5">
        <v>46161</v>
      </c>
      <c r="C22" s="34"/>
      <c r="D22" s="50"/>
      <c r="E22" s="31"/>
      <c r="F22" s="47"/>
      <c r="G22" s="47"/>
      <c r="H22" s="47"/>
      <c r="I22" s="47"/>
      <c r="J22" s="47"/>
      <c r="K22" s="40">
        <f t="shared" si="1"/>
        <v>0</v>
      </c>
      <c r="L22" s="16"/>
      <c r="M22" s="13"/>
      <c r="N22" s="14"/>
      <c r="O22" s="15"/>
      <c r="P22" s="25">
        <f t="shared" si="0"/>
        <v>0</v>
      </c>
    </row>
    <row r="23" spans="2:16" x14ac:dyDescent="0.25">
      <c r="B23" s="5">
        <v>46162</v>
      </c>
      <c r="C23" s="34"/>
      <c r="D23" s="50"/>
      <c r="E23" s="31"/>
      <c r="F23" s="47"/>
      <c r="G23" s="47"/>
      <c r="H23" s="47"/>
      <c r="I23" s="47"/>
      <c r="J23" s="47"/>
      <c r="K23" s="40">
        <f t="shared" si="1"/>
        <v>0</v>
      </c>
      <c r="L23" s="16"/>
      <c r="M23" s="13"/>
      <c r="N23" s="14"/>
      <c r="O23" s="15"/>
      <c r="P23" s="25">
        <f t="shared" si="0"/>
        <v>0</v>
      </c>
    </row>
    <row r="24" spans="2:16" x14ac:dyDescent="0.25">
      <c r="B24" s="5">
        <v>46163</v>
      </c>
      <c r="C24" s="34"/>
      <c r="D24" s="50"/>
      <c r="E24" s="31"/>
      <c r="F24" s="47"/>
      <c r="G24" s="47"/>
      <c r="H24" s="47"/>
      <c r="I24" s="47"/>
      <c r="J24" s="47"/>
      <c r="K24" s="40">
        <f t="shared" si="1"/>
        <v>0</v>
      </c>
      <c r="L24" s="16"/>
      <c r="M24" s="13"/>
      <c r="N24" s="14"/>
      <c r="O24" s="15"/>
      <c r="P24" s="25">
        <f t="shared" si="0"/>
        <v>0</v>
      </c>
    </row>
    <row r="25" spans="2:16" x14ac:dyDescent="0.25">
      <c r="B25" s="5">
        <v>46164</v>
      </c>
      <c r="C25" s="34"/>
      <c r="D25" s="50"/>
      <c r="E25" s="31"/>
      <c r="F25" s="47"/>
      <c r="G25" s="47"/>
      <c r="H25" s="47"/>
      <c r="I25" s="47"/>
      <c r="J25" s="47"/>
      <c r="K25" s="40">
        <f t="shared" si="1"/>
        <v>0</v>
      </c>
      <c r="L25" s="16"/>
      <c r="M25" s="13"/>
      <c r="N25" s="14"/>
      <c r="O25" s="15"/>
      <c r="P25" s="25">
        <f t="shared" si="0"/>
        <v>0</v>
      </c>
    </row>
    <row r="26" spans="2:16" x14ac:dyDescent="0.25">
      <c r="B26" s="5">
        <v>46165</v>
      </c>
      <c r="C26" s="34"/>
      <c r="D26" s="50"/>
      <c r="E26" s="31"/>
      <c r="F26" s="47"/>
      <c r="G26" s="47"/>
      <c r="H26" s="47"/>
      <c r="I26" s="47"/>
      <c r="J26" s="47"/>
      <c r="K26" s="40">
        <f t="shared" si="1"/>
        <v>0</v>
      </c>
      <c r="L26" s="16"/>
      <c r="M26" s="13"/>
      <c r="N26" s="14"/>
      <c r="O26" s="15"/>
      <c r="P26" s="25">
        <f t="shared" si="0"/>
        <v>0</v>
      </c>
    </row>
    <row r="27" spans="2:16" x14ac:dyDescent="0.25">
      <c r="B27" s="5">
        <v>46166</v>
      </c>
      <c r="C27" s="34"/>
      <c r="D27" s="50"/>
      <c r="E27" s="31"/>
      <c r="F27" s="47"/>
      <c r="G27" s="47"/>
      <c r="H27" s="47"/>
      <c r="I27" s="47"/>
      <c r="J27" s="47"/>
      <c r="K27" s="40">
        <f t="shared" si="1"/>
        <v>0</v>
      </c>
      <c r="L27" s="16"/>
      <c r="M27" s="13"/>
      <c r="N27" s="14"/>
      <c r="O27" s="15"/>
      <c r="P27" s="25">
        <f t="shared" si="0"/>
        <v>0</v>
      </c>
    </row>
    <row r="28" spans="2:16" x14ac:dyDescent="0.25">
      <c r="B28" s="5">
        <v>46167</v>
      </c>
      <c r="C28" s="34"/>
      <c r="D28" s="50"/>
      <c r="E28" s="31"/>
      <c r="F28" s="47"/>
      <c r="G28" s="47"/>
      <c r="H28" s="47"/>
      <c r="I28" s="47"/>
      <c r="J28" s="47"/>
      <c r="K28" s="40">
        <f t="shared" si="1"/>
        <v>0</v>
      </c>
      <c r="L28" s="16"/>
      <c r="M28" s="13"/>
      <c r="N28" s="14"/>
      <c r="O28" s="15"/>
      <c r="P28" s="25">
        <f t="shared" si="0"/>
        <v>0</v>
      </c>
    </row>
    <row r="29" spans="2:16" x14ac:dyDescent="0.25">
      <c r="B29" s="5">
        <v>46168</v>
      </c>
      <c r="C29" s="34"/>
      <c r="D29" s="50"/>
      <c r="E29" s="31"/>
      <c r="F29" s="47"/>
      <c r="G29" s="47"/>
      <c r="H29" s="47"/>
      <c r="I29" s="47"/>
      <c r="J29" s="47"/>
      <c r="K29" s="40">
        <f t="shared" si="1"/>
        <v>0</v>
      </c>
      <c r="L29" s="16"/>
      <c r="M29" s="13"/>
      <c r="N29" s="14"/>
      <c r="O29" s="15"/>
      <c r="P29" s="25">
        <f t="shared" si="0"/>
        <v>0</v>
      </c>
    </row>
    <row r="30" spans="2:16" x14ac:dyDescent="0.25">
      <c r="B30" s="5">
        <v>46169</v>
      </c>
      <c r="C30" s="34"/>
      <c r="D30" s="50"/>
      <c r="E30" s="31"/>
      <c r="F30" s="47"/>
      <c r="G30" s="47"/>
      <c r="H30" s="47"/>
      <c r="I30" s="47"/>
      <c r="J30" s="47"/>
      <c r="K30" s="40">
        <f t="shared" si="1"/>
        <v>0</v>
      </c>
      <c r="L30" s="16"/>
      <c r="M30" s="13"/>
      <c r="N30" s="14"/>
      <c r="O30" s="15"/>
      <c r="P30" s="25">
        <f t="shared" si="0"/>
        <v>0</v>
      </c>
    </row>
    <row r="31" spans="2:16" x14ac:dyDescent="0.25">
      <c r="B31" s="5">
        <v>46170</v>
      </c>
      <c r="C31" s="34"/>
      <c r="D31" s="50"/>
      <c r="E31" s="31"/>
      <c r="F31" s="47"/>
      <c r="G31" s="47"/>
      <c r="H31" s="47"/>
      <c r="I31" s="47"/>
      <c r="J31" s="47"/>
      <c r="K31" s="40">
        <f t="shared" si="1"/>
        <v>0</v>
      </c>
      <c r="L31" s="16"/>
      <c r="M31" s="13"/>
      <c r="N31" s="14"/>
      <c r="O31" s="15"/>
      <c r="P31" s="25">
        <f t="shared" si="0"/>
        <v>0</v>
      </c>
    </row>
    <row r="32" spans="2:16" x14ac:dyDescent="0.25">
      <c r="B32" s="5">
        <v>46171</v>
      </c>
      <c r="C32" s="34"/>
      <c r="D32" s="50"/>
      <c r="E32" s="31"/>
      <c r="F32" s="47"/>
      <c r="G32" s="47"/>
      <c r="H32" s="47"/>
      <c r="I32" s="47"/>
      <c r="J32" s="47"/>
      <c r="K32" s="40">
        <f t="shared" si="1"/>
        <v>0</v>
      </c>
      <c r="L32" s="16"/>
      <c r="M32" s="13"/>
      <c r="N32" s="14"/>
      <c r="O32" s="15"/>
      <c r="P32" s="25">
        <f t="shared" si="0"/>
        <v>0</v>
      </c>
    </row>
    <row r="33" spans="2:22" x14ac:dyDescent="0.25">
      <c r="B33" s="5">
        <v>46172</v>
      </c>
      <c r="C33" s="34"/>
      <c r="D33" s="50"/>
      <c r="E33" s="31"/>
      <c r="F33" s="47"/>
      <c r="G33" s="47"/>
      <c r="H33" s="47"/>
      <c r="I33" s="47"/>
      <c r="J33" s="47"/>
      <c r="K33" s="40">
        <f t="shared" si="1"/>
        <v>0</v>
      </c>
      <c r="L33" s="16"/>
      <c r="M33" s="13"/>
      <c r="N33" s="14"/>
      <c r="O33" s="15"/>
      <c r="P33" s="25">
        <f t="shared" si="0"/>
        <v>0</v>
      </c>
    </row>
    <row r="34" spans="2:22" ht="15.75" thickBot="1" x14ac:dyDescent="0.3">
      <c r="B34" s="5">
        <v>46173</v>
      </c>
      <c r="C34" s="37"/>
      <c r="D34" s="50"/>
      <c r="E34" s="31"/>
      <c r="F34" s="31"/>
      <c r="G34" s="31"/>
      <c r="H34" s="31"/>
      <c r="I34" s="31"/>
      <c r="J34" s="47"/>
      <c r="K34" s="40">
        <f t="shared" si="1"/>
        <v>0</v>
      </c>
      <c r="L34" s="107"/>
      <c r="M34" s="36"/>
      <c r="N34" s="23"/>
      <c r="O34" s="24"/>
      <c r="P34" s="25">
        <f t="shared" si="0"/>
        <v>0</v>
      </c>
    </row>
    <row r="35" spans="2:22" x14ac:dyDescent="0.25">
      <c r="B35" s="32" t="s">
        <v>7</v>
      </c>
      <c r="C35" s="38">
        <f>SUM(C4:C34)</f>
        <v>16744</v>
      </c>
      <c r="D35" s="38">
        <f>SUM(D4:D34)</f>
        <v>0</v>
      </c>
      <c r="E35" s="33">
        <f>SUM(E4:E34)</f>
        <v>5686.4077669902908</v>
      </c>
      <c r="F35" s="33">
        <f>SUM(F4:F34)</f>
        <v>2661.1650485436894</v>
      </c>
      <c r="G35" s="33">
        <f>SUM(G4:G34)</f>
        <v>2249.5145631067962</v>
      </c>
      <c r="H35" s="33">
        <f t="shared" ref="H35" si="2">SUM(H4:H34)</f>
        <v>3763.1067961165049</v>
      </c>
      <c r="I35" s="33">
        <f>SUM(I4:I34)</f>
        <v>1073.7864077669901</v>
      </c>
      <c r="J35" s="33">
        <f>SUM(J4:J34)</f>
        <v>3046.6019417475727</v>
      </c>
      <c r="K35" s="38"/>
      <c r="L35" s="35"/>
      <c r="M35" s="197" t="s">
        <v>8</v>
      </c>
      <c r="N35" s="197"/>
      <c r="O35" s="21">
        <f>SUM(O4:O34)</f>
        <v>-2141496.8495737375</v>
      </c>
      <c r="P35" s="25"/>
    </row>
    <row r="36" spans="2:22" x14ac:dyDescent="0.25">
      <c r="B36" s="22"/>
      <c r="C36" s="6"/>
      <c r="D36" s="6"/>
      <c r="E36" s="7"/>
      <c r="F36" s="48"/>
      <c r="G36" s="48"/>
      <c r="H36" s="48"/>
      <c r="I36" s="48"/>
      <c r="J36" s="48"/>
      <c r="K36" s="27"/>
      <c r="L36" s="13"/>
      <c r="M36" s="198" t="s">
        <v>9</v>
      </c>
      <c r="N36" s="198"/>
      <c r="O36" s="15">
        <f>K36+K37</f>
        <v>898226.85436893208</v>
      </c>
    </row>
    <row r="37" spans="2:22" x14ac:dyDescent="0.25">
      <c r="B37" s="22" t="s">
        <v>10</v>
      </c>
      <c r="C37" s="31">
        <f>C35+D35+E35+F35+G35+H35+I35+J35</f>
        <v>35224.582524271849</v>
      </c>
      <c r="D37" s="34"/>
      <c r="E37" s="34"/>
      <c r="F37" s="34"/>
      <c r="G37" s="34"/>
      <c r="H37" s="34"/>
      <c r="I37" s="34"/>
      <c r="J37" s="34"/>
      <c r="K37" s="27">
        <f>SUM(K4:K34)</f>
        <v>898226.85436893208</v>
      </c>
      <c r="L37" s="13"/>
      <c r="M37" s="14" t="s">
        <v>11</v>
      </c>
      <c r="N37" s="14">
        <v>0.01</v>
      </c>
      <c r="O37" s="15">
        <f>O36*N37</f>
        <v>8982.2685436893207</v>
      </c>
      <c r="P37" s="25"/>
      <c r="Q37" s="25"/>
      <c r="R37" s="25"/>
      <c r="S37" s="25"/>
    </row>
    <row r="38" spans="2:22" x14ac:dyDescent="0.25">
      <c r="B38" s="22"/>
      <c r="C38" s="6"/>
      <c r="D38" s="14"/>
      <c r="E38" s="7"/>
      <c r="F38" s="48"/>
      <c r="G38" s="48"/>
      <c r="H38" s="48"/>
      <c r="I38" s="48"/>
      <c r="J38" s="48"/>
      <c r="K38" s="27"/>
      <c r="L38" s="13"/>
      <c r="M38" s="14"/>
      <c r="N38" s="14"/>
      <c r="O38" s="15">
        <v>0</v>
      </c>
    </row>
    <row r="39" spans="2:22" ht="15.75" thickBot="1" x14ac:dyDescent="0.3">
      <c r="B39" s="199" t="s">
        <v>12</v>
      </c>
      <c r="C39" s="200"/>
      <c r="D39" s="23"/>
      <c r="E39" s="28"/>
      <c r="F39" s="49"/>
      <c r="G39" s="49"/>
      <c r="H39" s="49"/>
      <c r="I39" s="49"/>
      <c r="J39" s="49"/>
      <c r="K39" s="29"/>
      <c r="L39" s="36"/>
      <c r="M39" s="201" t="s">
        <v>13</v>
      </c>
      <c r="N39" s="201"/>
      <c r="O39" s="24">
        <f>O36+O37+O38-O35</f>
        <v>3048705.9724863591</v>
      </c>
      <c r="U39" s="25"/>
      <c r="V39" s="44"/>
    </row>
    <row r="40" spans="2:22" ht="15.75" thickBot="1" x14ac:dyDescent="0.3"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</row>
    <row r="41" spans="2:22" ht="15.75" thickBot="1" x14ac:dyDescent="0.3"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V41" s="45"/>
    </row>
    <row r="42" spans="2:22" x14ac:dyDescent="0.25">
      <c r="O42" s="25"/>
    </row>
  </sheetData>
  <mergeCells count="8">
    <mergeCell ref="B40:O40"/>
    <mergeCell ref="B41:O41"/>
    <mergeCell ref="K2:O2"/>
    <mergeCell ref="Q2:S2"/>
    <mergeCell ref="M35:N35"/>
    <mergeCell ref="M36:N36"/>
    <mergeCell ref="B39:C39"/>
    <mergeCell ref="M39:N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2</vt:i4>
      </vt:variant>
    </vt:vector>
  </HeadingPairs>
  <TitlesOfParts>
    <vt:vector size="8" baseType="lpstr">
      <vt:lpstr>ARALIK 2025</vt:lpstr>
      <vt:lpstr>OCAK 2026</vt:lpstr>
      <vt:lpstr>ŞUBAT 2026</vt:lpstr>
      <vt:lpstr>MART 2026</vt:lpstr>
      <vt:lpstr>NİSAN 2026</vt:lpstr>
      <vt:lpstr>MAYIS 2026</vt:lpstr>
      <vt:lpstr>'OCAK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2026-02-09T11:28:30Z</cp:lastPrinted>
  <dcterms:created xsi:type="dcterms:W3CDTF">2015-06-05T18:19:34Z</dcterms:created>
  <dcterms:modified xsi:type="dcterms:W3CDTF">2026-05-07T18:14:31Z</dcterms:modified>
</cp:coreProperties>
</file>